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showInkAnnotation="0" updateLinks="never" autoCompressPictures="0" defaultThemeVersion="124226"/>
  <xr:revisionPtr revIDLastSave="0" documentId="13_ncr:1_{00C1D0F0-E2EB-43A6-B6EB-8DB0A7E5317C}" xr6:coauthVersionLast="47" xr6:coauthVersionMax="47" xr10:uidLastSave="{00000000-0000-0000-0000-000000000000}"/>
  <bookViews>
    <workbookView xWindow="28680" yWindow="-120" windowWidth="29040" windowHeight="17520" xr2:uid="{00000000-000D-0000-FFFF-FFFF00000000}"/>
  </bookViews>
  <sheets>
    <sheet name="Notebook A" sheetId="18" r:id="rId1"/>
    <sheet name="Notebook B" sheetId="22" r:id="rId2"/>
    <sheet name="Notebook C" sheetId="27" r:id="rId3"/>
    <sheet name="Notebook D" sheetId="28" r:id="rId4"/>
  </sheets>
  <definedNames>
    <definedName name="_xlnm.Print_Area" localSheetId="0">'Notebook A'!$A$1:$V$98</definedName>
    <definedName name="_xlnm.Print_Area" localSheetId="1">'Notebook B'!$A$1:$V$140</definedName>
    <definedName name="_xlnm.Print_Area" localSheetId="2">'Notebook C'!$A$1:$V$139</definedName>
    <definedName name="_xlnm.Print_Area" localSheetId="3">'Notebook D'!$A$1:$V$136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5" i="28" l="1"/>
  <c r="J5" i="27"/>
  <c r="J5" i="22"/>
  <c r="J5" i="18"/>
  <c r="K67" i="27" l="1"/>
  <c r="K54" i="18"/>
  <c r="T70" i="28"/>
  <c r="T45" i="22"/>
  <c r="T46" i="22"/>
  <c r="T127" i="28"/>
  <c r="T130" i="27"/>
  <c r="T131" i="22"/>
  <c r="T93" i="18"/>
  <c r="T126" i="28"/>
  <c r="T38" i="18"/>
  <c r="T104" i="28"/>
  <c r="T108" i="27"/>
  <c r="T110" i="22"/>
  <c r="T93" i="28"/>
  <c r="T97" i="28"/>
  <c r="T45" i="28"/>
  <c r="T50" i="22"/>
  <c r="T51" i="27"/>
  <c r="T32" i="18" l="1"/>
  <c r="T64" i="28"/>
  <c r="T34" i="28"/>
  <c r="T129" i="27"/>
  <c r="T69" i="27"/>
  <c r="T68" i="27"/>
  <c r="T44" i="27"/>
  <c r="T36" i="27"/>
  <c r="T23" i="27"/>
  <c r="T130" i="22"/>
  <c r="T67" i="22"/>
  <c r="T56" i="18"/>
  <c r="T68" i="22"/>
  <c r="T69" i="22"/>
  <c r="T42" i="22"/>
  <c r="T34" i="22"/>
  <c r="T92" i="18" l="1"/>
  <c r="T37" i="18"/>
  <c r="T31" i="18" l="1"/>
  <c r="T57" i="18"/>
  <c r="U54" i="18" s="1"/>
  <c r="T55" i="18"/>
  <c r="T115" i="28" l="1"/>
  <c r="T119" i="27"/>
  <c r="T85" i="18"/>
  <c r="T86" i="18"/>
  <c r="T119" i="22"/>
  <c r="T84" i="18"/>
  <c r="U83" i="18" s="1"/>
  <c r="T15" i="18"/>
  <c r="T90" i="18"/>
  <c r="T89" i="18"/>
  <c r="T47" i="27"/>
  <c r="T46" i="27"/>
  <c r="T48" i="27"/>
  <c r="T45" i="27"/>
  <c r="T44" i="22"/>
  <c r="T43" i="22"/>
  <c r="T62" i="18"/>
  <c r="T20" i="18"/>
  <c r="T10" i="18" l="1"/>
  <c r="T58" i="28"/>
  <c r="T42" i="28"/>
  <c r="T94" i="28"/>
  <c r="T55" i="28"/>
  <c r="T23" i="28"/>
  <c r="T101" i="27"/>
  <c r="T98" i="27"/>
  <c r="T61" i="27"/>
  <c r="T102" i="22"/>
  <c r="T60" i="22"/>
  <c r="T99" i="22"/>
  <c r="T47" i="22"/>
  <c r="T23" i="22"/>
  <c r="T40" i="18" l="1"/>
  <c r="T109" i="28" l="1"/>
  <c r="T113" i="27"/>
  <c r="T114" i="22"/>
  <c r="T108" i="28" l="1"/>
  <c r="T112" i="27"/>
  <c r="T113" i="22"/>
  <c r="T41" i="18"/>
  <c r="T110" i="28" l="1"/>
  <c r="T114" i="27"/>
  <c r="T115" i="22"/>
  <c r="T39" i="18"/>
  <c r="T78" i="18" l="1"/>
  <c r="T72" i="18"/>
  <c r="T73" i="18"/>
  <c r="T94" i="27" l="1"/>
  <c r="T124" i="28" l="1"/>
  <c r="T127" i="27"/>
  <c r="T128" i="22"/>
  <c r="K122" i="28" l="1"/>
  <c r="K87" i="28"/>
  <c r="K44" i="28"/>
  <c r="K26" i="28"/>
  <c r="K125" i="27"/>
  <c r="K50" i="27"/>
  <c r="K27" i="27"/>
  <c r="K126" i="22"/>
  <c r="K123" i="22"/>
  <c r="K97" i="22"/>
  <c r="K92" i="22"/>
  <c r="K87" i="22"/>
  <c r="K53" i="22"/>
  <c r="K49" i="22"/>
  <c r="K31" i="22"/>
  <c r="K26" i="22"/>
  <c r="K88" i="18"/>
  <c r="K81" i="18"/>
  <c r="K75" i="18"/>
  <c r="K66" i="18"/>
  <c r="K61" i="18"/>
  <c r="K49" i="18"/>
  <c r="K45" i="18"/>
  <c r="K43" i="18"/>
  <c r="K35" i="18"/>
  <c r="K28" i="18"/>
  <c r="K24" i="18"/>
  <c r="K18" i="18"/>
  <c r="K6" i="18"/>
  <c r="T125" i="28" l="1"/>
  <c r="T128" i="28"/>
  <c r="T106" i="28"/>
  <c r="T90" i="28"/>
  <c r="T79" i="28"/>
  <c r="T80" i="28"/>
  <c r="T78" i="28"/>
  <c r="T77" i="28"/>
  <c r="T76" i="28"/>
  <c r="T74" i="27"/>
  <c r="T69" i="28"/>
  <c r="T37" i="28"/>
  <c r="T28" i="28"/>
  <c r="T27" i="28"/>
  <c r="T12" i="28"/>
  <c r="T128" i="27"/>
  <c r="T126" i="27"/>
  <c r="T110" i="27"/>
  <c r="K91" i="27"/>
  <c r="T84" i="27"/>
  <c r="T83" i="27"/>
  <c r="T82" i="27"/>
  <c r="T81" i="27"/>
  <c r="T75" i="27"/>
  <c r="T63" i="27"/>
  <c r="T39" i="27"/>
  <c r="T28" i="27"/>
  <c r="T29" i="27"/>
  <c r="T12" i="27"/>
  <c r="T44" i="18"/>
  <c r="T25" i="18"/>
  <c r="T36" i="18"/>
  <c r="T84" i="22"/>
  <c r="T85" i="22"/>
  <c r="T83" i="22"/>
  <c r="T82" i="22"/>
  <c r="T81" i="22"/>
  <c r="T132" i="22" l="1"/>
  <c r="T127" i="22"/>
  <c r="T111" i="22"/>
  <c r="T95" i="22" l="1"/>
  <c r="T90" i="22"/>
  <c r="T75" i="22"/>
  <c r="T74" i="22"/>
  <c r="T32" i="22"/>
  <c r="T37" i="22"/>
  <c r="T28" i="22"/>
  <c r="T27" i="22"/>
  <c r="T12" i="22"/>
  <c r="T91" i="18"/>
  <c r="T71" i="18"/>
  <c r="T70" i="18"/>
  <c r="T69" i="18"/>
  <c r="T61" i="22" l="1"/>
  <c r="T107" i="28" l="1"/>
  <c r="T111" i="27"/>
  <c r="T112" i="22"/>
  <c r="T88" i="28" l="1"/>
  <c r="T89" i="28"/>
  <c r="T92" i="27"/>
  <c r="T93" i="27"/>
  <c r="T94" i="22"/>
  <c r="T93" i="22"/>
  <c r="T76" i="18"/>
  <c r="T68" i="18"/>
  <c r="T67" i="18"/>
  <c r="U35" i="18"/>
  <c r="U66" i="18" l="1"/>
  <c r="L130" i="28" l="1"/>
  <c r="T123" i="28"/>
  <c r="U122" i="28" s="1"/>
  <c r="T120" i="28"/>
  <c r="U119" i="28" s="1"/>
  <c r="K119" i="28"/>
  <c r="T114" i="28"/>
  <c r="T113" i="28"/>
  <c r="K112" i="28"/>
  <c r="T105" i="28"/>
  <c r="T103" i="28"/>
  <c r="T102" i="28"/>
  <c r="K101" i="28"/>
  <c r="T98" i="28"/>
  <c r="T96" i="28"/>
  <c r="T95" i="28"/>
  <c r="K92" i="28"/>
  <c r="T85" i="28"/>
  <c r="T84" i="28"/>
  <c r="T83" i="28"/>
  <c r="K82" i="28"/>
  <c r="T75" i="28"/>
  <c r="T74" i="28"/>
  <c r="K73" i="28"/>
  <c r="T71" i="28"/>
  <c r="T67" i="28"/>
  <c r="T66" i="28"/>
  <c r="T65" i="28"/>
  <c r="T63" i="28"/>
  <c r="K62" i="28"/>
  <c r="T60" i="28"/>
  <c r="T59" i="28"/>
  <c r="T56" i="28"/>
  <c r="T57" i="28"/>
  <c r="T54" i="28"/>
  <c r="K53" i="28"/>
  <c r="T51" i="28"/>
  <c r="T49" i="28"/>
  <c r="K48" i="28"/>
  <c r="T46" i="28"/>
  <c r="T41" i="28"/>
  <c r="T40" i="28"/>
  <c r="K39" i="28"/>
  <c r="T36" i="28"/>
  <c r="T35" i="28"/>
  <c r="T33" i="28"/>
  <c r="T32" i="28"/>
  <c r="K31" i="28"/>
  <c r="T29" i="28"/>
  <c r="U26" i="28" s="1"/>
  <c r="T24" i="28"/>
  <c r="T22" i="28"/>
  <c r="T21" i="28"/>
  <c r="K20" i="28"/>
  <c r="T18" i="28"/>
  <c r="T17" i="28"/>
  <c r="T16" i="28"/>
  <c r="T15" i="28"/>
  <c r="K14" i="28"/>
  <c r="T11" i="28"/>
  <c r="K10" i="28"/>
  <c r="T8" i="28"/>
  <c r="T7" i="28"/>
  <c r="K6" i="28"/>
  <c r="L133" i="27"/>
  <c r="T131" i="27"/>
  <c r="U125" i="27" s="1"/>
  <c r="T123" i="27"/>
  <c r="U122" i="27" s="1"/>
  <c r="K122" i="27"/>
  <c r="T118" i="27"/>
  <c r="T117" i="27"/>
  <c r="K116" i="27"/>
  <c r="T109" i="27"/>
  <c r="T107" i="27"/>
  <c r="T106" i="27"/>
  <c r="K105" i="27"/>
  <c r="T102" i="27"/>
  <c r="T100" i="27"/>
  <c r="T99" i="27"/>
  <c r="T97" i="27"/>
  <c r="K96" i="27"/>
  <c r="T89" i="27"/>
  <c r="T88" i="27"/>
  <c r="T87" i="27"/>
  <c r="K86" i="27"/>
  <c r="T80" i="27"/>
  <c r="T79" i="27"/>
  <c r="K78" i="27"/>
  <c r="T76" i="27"/>
  <c r="U67" i="27" s="1"/>
  <c r="T72" i="27"/>
  <c r="T71" i="27"/>
  <c r="T70" i="27"/>
  <c r="T65" i="27"/>
  <c r="T64" i="27"/>
  <c r="T62" i="27"/>
  <c r="T60" i="27"/>
  <c r="K59" i="27"/>
  <c r="T57" i="27"/>
  <c r="T55" i="27"/>
  <c r="K54" i="27"/>
  <c r="T52" i="27"/>
  <c r="T43" i="27"/>
  <c r="K42" i="27"/>
  <c r="T40" i="27"/>
  <c r="T38" i="27"/>
  <c r="T37" i="27"/>
  <c r="T35" i="27"/>
  <c r="T34" i="27"/>
  <c r="T33" i="27"/>
  <c r="K32" i="27"/>
  <c r="T30" i="27"/>
  <c r="U27" i="27" s="1"/>
  <c r="T25" i="27"/>
  <c r="T24" i="27"/>
  <c r="T22" i="27"/>
  <c r="K21" i="27"/>
  <c r="T19" i="27"/>
  <c r="T18" i="27"/>
  <c r="T17" i="27"/>
  <c r="T16" i="27"/>
  <c r="K15" i="27"/>
  <c r="T13" i="27"/>
  <c r="T11" i="27"/>
  <c r="K10" i="27"/>
  <c r="T8" i="27"/>
  <c r="T7" i="27"/>
  <c r="K6" i="27"/>
  <c r="U91" i="27" l="1"/>
  <c r="U50" i="27"/>
  <c r="U10" i="27"/>
  <c r="U112" i="28"/>
  <c r="J100" i="28"/>
  <c r="U44" i="28"/>
  <c r="U10" i="28"/>
  <c r="U39" i="28"/>
  <c r="U20" i="28"/>
  <c r="U48" i="28"/>
  <c r="U82" i="28"/>
  <c r="U14" i="28"/>
  <c r="U101" i="28"/>
  <c r="U6" i="28"/>
  <c r="U92" i="28"/>
  <c r="V117" i="28"/>
  <c r="U21" i="27"/>
  <c r="U116" i="27"/>
  <c r="U105" i="27"/>
  <c r="U59" i="27"/>
  <c r="V121" i="27"/>
  <c r="U42" i="27"/>
  <c r="U86" i="27"/>
  <c r="U54" i="27"/>
  <c r="J104" i="27"/>
  <c r="U32" i="27"/>
  <c r="J121" i="27"/>
  <c r="U78" i="27"/>
  <c r="K133" i="27"/>
  <c r="U15" i="27"/>
  <c r="U6" i="27"/>
  <c r="U96" i="27"/>
  <c r="K130" i="28"/>
  <c r="U73" i="28"/>
  <c r="U62" i="28"/>
  <c r="J117" i="28"/>
  <c r="U31" i="28"/>
  <c r="U53" i="28"/>
  <c r="U87" i="28"/>
  <c r="T130" i="28"/>
  <c r="T133" i="27"/>
  <c r="V5" i="28" l="1"/>
  <c r="V5" i="27"/>
  <c r="V100" i="28"/>
  <c r="U130" i="28"/>
  <c r="V104" i="27"/>
  <c r="U133" i="27"/>
  <c r="J133" i="27"/>
  <c r="J130" i="28"/>
  <c r="V130" i="28" l="1"/>
  <c r="T132" i="28" s="1"/>
  <c r="T133" i="28" s="1"/>
  <c r="V133" i="27"/>
  <c r="T135" i="27" s="1"/>
  <c r="T136" i="27" s="1"/>
  <c r="M104" i="27"/>
  <c r="M121" i="27"/>
  <c r="M5" i="27"/>
  <c r="M5" i="28"/>
  <c r="M117" i="28"/>
  <c r="M100" i="28"/>
  <c r="T13" i="22"/>
  <c r="T50" i="18"/>
  <c r="T29" i="18"/>
  <c r="T7" i="18"/>
  <c r="T22" i="18" l="1"/>
  <c r="K40" i="22" l="1"/>
  <c r="K20" i="22"/>
  <c r="K15" i="22"/>
  <c r="K10" i="22"/>
  <c r="K6" i="22"/>
  <c r="T22" i="22" l="1"/>
  <c r="L134" i="22"/>
  <c r="T129" i="22"/>
  <c r="U126" i="22" s="1"/>
  <c r="T124" i="22"/>
  <c r="U123" i="22" s="1"/>
  <c r="T120" i="22"/>
  <c r="T118" i="22"/>
  <c r="K117" i="22"/>
  <c r="T109" i="22"/>
  <c r="T108" i="22"/>
  <c r="T107" i="22"/>
  <c r="K106" i="22"/>
  <c r="T103" i="22"/>
  <c r="T101" i="22"/>
  <c r="T100" i="22"/>
  <c r="T98" i="22"/>
  <c r="T89" i="22"/>
  <c r="T88" i="22"/>
  <c r="T80" i="22"/>
  <c r="T79" i="22"/>
  <c r="K78" i="22"/>
  <c r="T76" i="22"/>
  <c r="T72" i="22"/>
  <c r="T71" i="22"/>
  <c r="T70" i="22"/>
  <c r="T66" i="22"/>
  <c r="K65" i="22"/>
  <c r="T63" i="22"/>
  <c r="T62" i="22"/>
  <c r="T59" i="22"/>
  <c r="K58" i="22"/>
  <c r="T56" i="22"/>
  <c r="T54" i="22"/>
  <c r="T51" i="22"/>
  <c r="T41" i="22"/>
  <c r="T38" i="22"/>
  <c r="T36" i="22"/>
  <c r="T35" i="22"/>
  <c r="T33" i="22"/>
  <c r="T29" i="22"/>
  <c r="U26" i="22" s="1"/>
  <c r="T24" i="22"/>
  <c r="T21" i="22"/>
  <c r="T18" i="22"/>
  <c r="T17" i="22"/>
  <c r="T16" i="22"/>
  <c r="T11" i="22"/>
  <c r="U10" i="22" s="1"/>
  <c r="T8" i="22"/>
  <c r="T7" i="22"/>
  <c r="U92" i="22" l="1"/>
  <c r="U31" i="22"/>
  <c r="U6" i="22"/>
  <c r="U65" i="22"/>
  <c r="U117" i="22"/>
  <c r="U49" i="22"/>
  <c r="U20" i="22"/>
  <c r="U58" i="22"/>
  <c r="U15" i="22"/>
  <c r="U87" i="22"/>
  <c r="U106" i="22"/>
  <c r="U53" i="22"/>
  <c r="U97" i="22"/>
  <c r="U40" i="22"/>
  <c r="U78" i="22"/>
  <c r="T134" i="22"/>
  <c r="J122" i="22"/>
  <c r="J105" i="22"/>
  <c r="K134" i="22"/>
  <c r="V5" i="22" l="1"/>
  <c r="V105" i="22"/>
  <c r="V122" i="22"/>
  <c r="U134" i="22"/>
  <c r="J134" i="22"/>
  <c r="V134" i="22" l="1"/>
  <c r="T136" i="22" s="1"/>
  <c r="T137" i="22" s="1"/>
  <c r="M5" i="22"/>
  <c r="M105" i="22"/>
  <c r="M122" i="22"/>
  <c r="T19" i="18" l="1"/>
  <c r="L96" i="18" l="1"/>
  <c r="T94" i="18"/>
  <c r="T82" i="18"/>
  <c r="U81" i="18" s="1"/>
  <c r="T77" i="18"/>
  <c r="U75" i="18" s="1"/>
  <c r="T64" i="18"/>
  <c r="T63" i="18"/>
  <c r="T59" i="18"/>
  <c r="T52" i="18"/>
  <c r="T51" i="18"/>
  <c r="T47" i="18"/>
  <c r="T46" i="18"/>
  <c r="U43" i="18"/>
  <c r="T33" i="18"/>
  <c r="T30" i="18"/>
  <c r="T26" i="18"/>
  <c r="U24" i="18" s="1"/>
  <c r="T21" i="18"/>
  <c r="U18" i="18" s="1"/>
  <c r="T16" i="18"/>
  <c r="T14" i="18"/>
  <c r="K13" i="18"/>
  <c r="T11" i="18"/>
  <c r="U9" i="18" s="1"/>
  <c r="K9" i="18"/>
  <c r="T8" i="18"/>
  <c r="U6" i="18" s="1"/>
  <c r="U88" i="18" l="1"/>
  <c r="U28" i="18"/>
  <c r="U49" i="18"/>
  <c r="U61" i="18"/>
  <c r="T96" i="18"/>
  <c r="U45" i="18"/>
  <c r="U13" i="18"/>
  <c r="J80" i="18"/>
  <c r="K96" i="18"/>
  <c r="V5" i="18" l="1"/>
  <c r="J96" i="18"/>
  <c r="V80" i="18"/>
  <c r="U96" i="18"/>
  <c r="V96" i="18" l="1"/>
  <c r="T98" i="18" s="1"/>
  <c r="T99" i="18" s="1"/>
  <c r="M80" i="18"/>
  <c r="M5" i="18"/>
</calcChain>
</file>

<file path=xl/sharedStrings.xml><?xml version="1.0" encoding="utf-8"?>
<sst xmlns="http://schemas.openxmlformats.org/spreadsheetml/2006/main" count="1639" uniqueCount="349">
  <si>
    <t>Gewichtung</t>
  </si>
  <si>
    <t>KG</t>
  </si>
  <si>
    <t>mittel</t>
  </si>
  <si>
    <t>hoch</t>
  </si>
  <si>
    <t>A</t>
  </si>
  <si>
    <t>B</t>
  </si>
  <si>
    <t>nein</t>
  </si>
  <si>
    <t>ja</t>
  </si>
  <si>
    <t xml:space="preserve"> </t>
  </si>
  <si>
    <t>1.1</t>
  </si>
  <si>
    <t>A.1.1.1</t>
  </si>
  <si>
    <t>1.2</t>
  </si>
  <si>
    <t>Arbeitsspeicher</t>
  </si>
  <si>
    <t>A.1.2.1</t>
  </si>
  <si>
    <t>A.1.3.1</t>
  </si>
  <si>
    <t>1.4</t>
  </si>
  <si>
    <t>A.1.4.1</t>
  </si>
  <si>
    <t>A.1.4.2</t>
  </si>
  <si>
    <t>1.5</t>
  </si>
  <si>
    <t>Sound</t>
  </si>
  <si>
    <t>A.1.5.1</t>
  </si>
  <si>
    <t>1.6</t>
  </si>
  <si>
    <t>A.1.6.1</t>
  </si>
  <si>
    <t>A.1.6.2</t>
  </si>
  <si>
    <t>A.1.6.5</t>
  </si>
  <si>
    <t>A.1.6.6</t>
  </si>
  <si>
    <t>A.1.6.7</t>
  </si>
  <si>
    <t>Schnittstellen- und Laufwerksverriegelung über BIOS, Passwortschutz für System und Setup</t>
  </si>
  <si>
    <t>1.7</t>
  </si>
  <si>
    <t>1.8</t>
  </si>
  <si>
    <t>Grafikkarte</t>
  </si>
  <si>
    <t>A.1.8.1</t>
  </si>
  <si>
    <t>Gehäuse</t>
  </si>
  <si>
    <t>A.1.9.1</t>
  </si>
  <si>
    <t>A.1.9.3</t>
  </si>
  <si>
    <t>Display</t>
  </si>
  <si>
    <t>A.1.11.1</t>
  </si>
  <si>
    <t>Stromversorgung</t>
  </si>
  <si>
    <t>A.1.13.1</t>
  </si>
  <si>
    <t>A.1.13.2</t>
  </si>
  <si>
    <t>A.1.14.1</t>
  </si>
  <si>
    <t>A.1.14.2</t>
  </si>
  <si>
    <t>B.1.15.4</t>
  </si>
  <si>
    <t>Betriebssystem</t>
  </si>
  <si>
    <t>Management</t>
  </si>
  <si>
    <t>Energieverbrauch</t>
  </si>
  <si>
    <t>Zertifizierungen</t>
  </si>
  <si>
    <t>1.9</t>
  </si>
  <si>
    <t>1.11</t>
  </si>
  <si>
    <t>3.1</t>
  </si>
  <si>
    <t>nicht erfüllt</t>
  </si>
  <si>
    <t>erfüllt</t>
  </si>
  <si>
    <t>A.1.11.4</t>
  </si>
  <si>
    <t>A.1.7.1</t>
  </si>
  <si>
    <t>Neugeräte aus Serienproduktion</t>
  </si>
  <si>
    <t>A.1.15.1</t>
  </si>
  <si>
    <t>A.1.15.3</t>
  </si>
  <si>
    <t>2.2</t>
  </si>
  <si>
    <t>Prozessor</t>
  </si>
  <si>
    <t>Eingabe</t>
  </si>
  <si>
    <t>Bitte auswählen</t>
  </si>
  <si>
    <t>Bewertung</t>
  </si>
  <si>
    <t>A-Kriterien</t>
  </si>
  <si>
    <t>B-Kriterien</t>
  </si>
  <si>
    <t>Kat. A</t>
  </si>
  <si>
    <t>Kat. B</t>
  </si>
  <si>
    <t>Kat. C</t>
  </si>
  <si>
    <t>A.2.1.1</t>
  </si>
  <si>
    <t>A.2.1.2</t>
  </si>
  <si>
    <t>A.2.1.3</t>
  </si>
  <si>
    <t>Zielerfüllungsgrad/ Bewertungsfaktor</t>
  </si>
  <si>
    <t>KHG</t>
  </si>
  <si>
    <t>gering</t>
  </si>
  <si>
    <t>1. Technische Anforderungen</t>
  </si>
  <si>
    <t>Netzwerkkarte/ Kommunikation</t>
  </si>
  <si>
    <t>Sicherheit/ Management</t>
  </si>
  <si>
    <t>1.13</t>
  </si>
  <si>
    <t>1.14</t>
  </si>
  <si>
    <t>1.15</t>
  </si>
  <si>
    <t>A.1.3.2</t>
  </si>
  <si>
    <t>A.1.3.3</t>
  </si>
  <si>
    <t>B.1.7.2</t>
  </si>
  <si>
    <t>1.3</t>
  </si>
  <si>
    <t>1.10</t>
  </si>
  <si>
    <t>A.1.10.1</t>
  </si>
  <si>
    <t>A.1.10.2</t>
  </si>
  <si>
    <t>A.1.10.3</t>
  </si>
  <si>
    <t>Allgemeine Eigenschaften</t>
  </si>
  <si>
    <t>Interne Tastatur</t>
  </si>
  <si>
    <t>Netzteil innerhalb der Produktfamilie austauschbar</t>
  </si>
  <si>
    <t>2. Zusätzliche Leistungen</t>
  </si>
  <si>
    <t>2.1</t>
  </si>
  <si>
    <t xml:space="preserve">A.2.2.1 </t>
  </si>
  <si>
    <t>3. Qualität/ Sicherheit/ Umwelt</t>
  </si>
  <si>
    <t>3.2</t>
  </si>
  <si>
    <t>A.3.2.1</t>
  </si>
  <si>
    <t>A.3.2.2</t>
  </si>
  <si>
    <t>1.12</t>
  </si>
  <si>
    <t>A.1.12.1</t>
  </si>
  <si>
    <t>A.1.12.2</t>
  </si>
  <si>
    <t>A.1.13.3</t>
  </si>
  <si>
    <t>B.1.15.5</t>
  </si>
  <si>
    <t>Prozent</t>
  </si>
  <si>
    <t>A.1.11.3</t>
  </si>
  <si>
    <t>A.1.12.3</t>
  </si>
  <si>
    <t>keine Unterschreitung des Maximalwertes entsprechend A.1.9.1</t>
  </si>
  <si>
    <t>Leistungspunkte</t>
  </si>
  <si>
    <t>K</t>
  </si>
  <si>
    <t>Stereokopfhörer- / Mikrofonbuchse (ggf. kombiniert)</t>
  </si>
  <si>
    <t>Soundkarte onboard</t>
  </si>
  <si>
    <t>Optional integrierter Smartcard-Reader erhältlich</t>
  </si>
  <si>
    <t>B.1.11.7</t>
  </si>
  <si>
    <t>Integrierte Lautsprecher &amp; integriertes Mikrofon</t>
  </si>
  <si>
    <t>LED Hintergrundbeleuchtung</t>
  </si>
  <si>
    <t>Portreplikator / Dockinstation</t>
  </si>
  <si>
    <t>Geplante Produktlaufzeit in Monaten (Nachweis mit Hersteller-Roadmap)</t>
  </si>
  <si>
    <t>&lt; 12 Monate</t>
  </si>
  <si>
    <t>12 - 15 Monate</t>
  </si>
  <si>
    <t>&gt; 15 Monate</t>
  </si>
  <si>
    <t>Geräteetikettierung</t>
  </si>
  <si>
    <t>A.2.2.2</t>
  </si>
  <si>
    <t>&lt; 10 Monate</t>
  </si>
  <si>
    <t>Schnittstellen / Anschlüsse / Systemboard-Steckplätze / Laufwerke</t>
  </si>
  <si>
    <t>Optional integrierter biometrischer Fingerabdruck-Leser erhältlich</t>
  </si>
  <si>
    <t>keine höhere Batterieleistung als in A.1.11.4 gefordert</t>
  </si>
  <si>
    <r>
      <t xml:space="preserve">Lithium Ionen Akku </t>
    </r>
    <r>
      <rPr>
        <sz val="8"/>
        <rFont val="Calibri"/>
        <family val="2"/>
      </rPr>
      <t>≥</t>
    </r>
    <r>
      <rPr>
        <sz val="8"/>
        <rFont val="Arial"/>
        <family val="2"/>
      </rPr>
      <t xml:space="preserve"> 40 Wh</t>
    </r>
  </si>
  <si>
    <t>Kriterienhauptgruppe (KHG)</t>
  </si>
  <si>
    <t>Kriteriengruppe (KG)</t>
  </si>
  <si>
    <t>Kriterium (K)</t>
  </si>
  <si>
    <t>Touchpad, Multitouch fähig</t>
  </si>
  <si>
    <t>Integriertes Touchpad</t>
  </si>
  <si>
    <t>Notebook C</t>
  </si>
  <si>
    <t>Optional US-Englisches und UK-Englisches Tastaturlayout erhältlich</t>
  </si>
  <si>
    <t>A.1.6.8</t>
  </si>
  <si>
    <t>B.1.6.3</t>
  </si>
  <si>
    <t>A.1.3.4</t>
  </si>
  <si>
    <t>A.1.13.4</t>
  </si>
  <si>
    <t>Notebook B</t>
  </si>
  <si>
    <t>A.1.2.2</t>
  </si>
  <si>
    <t>Optional: Festplatte/SSD verbleibt im Reparaturfall beim Kunden</t>
  </si>
  <si>
    <t>A.1.10.4</t>
  </si>
  <si>
    <t>B.1.10.5</t>
  </si>
  <si>
    <t>A.1.10.6</t>
  </si>
  <si>
    <t>W</t>
  </si>
  <si>
    <t>A = Ausschlusskriterium, B = Bewertungskriterium, 
W = Wertangabe (verpflichtende Angabe)</t>
  </si>
  <si>
    <t>W.1.9.2</t>
  </si>
  <si>
    <t>A.1.1.2</t>
  </si>
  <si>
    <t>A.2.2.1</t>
  </si>
  <si>
    <t>A.3.1.1</t>
  </si>
  <si>
    <t>Optional: SSD verbleibt im Reparaturfall beim Kunden</t>
  </si>
  <si>
    <t>Gehäuse mit Vorrichtung zur Diebstahlsicherung (Kensington, Noble oder vergleichbar)</t>
  </si>
  <si>
    <t>14" entspiegeltes / mattes Display</t>
  </si>
  <si>
    <t>B.1.11.8</t>
  </si>
  <si>
    <t>A.1.10.5</t>
  </si>
  <si>
    <t>Der Kunde soll die Möglichkeit haben mindestens eine kundenspezifische Information selbst im Geräte-BIOS zu hinterlegen, z.B. die Inventarnummer des Gerätes und/oder eine Anlagennummer. Das Feld im BIOS muss durch den Kunden initial gefüllt und nachträglich bearbeitet werden können.</t>
  </si>
  <si>
    <t>B.1.10.4</t>
  </si>
  <si>
    <t>Hintergrundbeleuchtete QWERTZ-Tastatur (deutsches Layout)</t>
  </si>
  <si>
    <t>Dockingstation innerhalb der Produktfamilie (Notebook A,B,C,D) austauschbar</t>
  </si>
  <si>
    <t>Dockingstation generationsübergreifend kompatibel</t>
  </si>
  <si>
    <t>A.1.13.5</t>
  </si>
  <si>
    <t>Dockingstationkabellänge des USB-C Anschlusskabels mind. 50 cm</t>
  </si>
  <si>
    <t>B.1.13.7</t>
  </si>
  <si>
    <t>Dockingstation Stromversorgung über USB-C (einfach) &gt;100 Watt</t>
  </si>
  <si>
    <t>Alternativ bis zu 2 TB SSD M.2 PCIe erhältlich</t>
  </si>
  <si>
    <t>A.1.4.4</t>
  </si>
  <si>
    <t>Integrierte Kamera mit Status-LED und Kameraschutzblende (mechanisch)</t>
  </si>
  <si>
    <t>Optional: USB-C Dockingstation vom Hersteller des Endgerätes mit Ladefunktion und 40 Gb/s Datenübertragung (Alle Schnittstellen sind im Preisblatt anzugeben.)</t>
  </si>
  <si>
    <t>Ethernet-Adapter RJ-45, 10/100/1000 Mbit/s, (oder Adapter im Lieferumfang), Autosensing, Unterstützung für Preboot-Execution-Environment (PXE 2.1); WOL</t>
  </si>
  <si>
    <t>Alternativ min. 480 GB SSD, M.2 PCIe</t>
  </si>
  <si>
    <t>Min. 240 GB SSD, M.2 PCIe</t>
  </si>
  <si>
    <t>A.1.6.4</t>
  </si>
  <si>
    <t xml:space="preserve">Grafikkarte onboard </t>
  </si>
  <si>
    <t>mind. 2 Integrierte Mikrofone mit Rauschunterdrückung</t>
  </si>
  <si>
    <t>mind. 2 Integrierte Lautsprecher</t>
  </si>
  <si>
    <t>Optional: Hardwareseitiger Blaulichtfilter</t>
  </si>
  <si>
    <r>
      <t xml:space="preserve">Das Display erfüllt die ergonomischen Eigenschaften nach der EN ISO 9241 und hält mindestens Pixelfehlerklasse 1 ein.
</t>
    </r>
    <r>
      <rPr>
        <sz val="7"/>
        <rFont val="Arial"/>
        <family val="2"/>
      </rPr>
      <t>Nachweis: Herstellererklärung und der Bieter legt spätestens auf Nachfrage vor Zuschlagserteilung einen Prüfbericht vor.</t>
    </r>
  </si>
  <si>
    <r>
      <t xml:space="preserve">Lithium Ionen Akku </t>
    </r>
    <r>
      <rPr>
        <sz val="8"/>
        <rFont val="Calibri"/>
        <family val="2"/>
      </rPr>
      <t>≥</t>
    </r>
    <r>
      <rPr>
        <sz val="8"/>
        <rFont val="Arial"/>
        <family val="2"/>
      </rPr>
      <t xml:space="preserve"> 50 Wh</t>
    </r>
  </si>
  <si>
    <t>Batterie LED-Statusanzeige</t>
  </si>
  <si>
    <t>Eingabegeräte</t>
  </si>
  <si>
    <t>B.1.11.9</t>
  </si>
  <si>
    <t>Der Computer ist so gebaut, dass Akku, SSD ausgetauscht werden können.</t>
  </si>
  <si>
    <t xml:space="preserve">Wake-on-LAN, PXE 2.x -Boot, Durchleitung MAC-Adresse (virtuelle MAC und/oder LOM/NIC MAC [sofern im Endgerät vorhanden], Pre-OS Support, </t>
  </si>
  <si>
    <t>B.2.1.5</t>
  </si>
  <si>
    <t>Öffentlich zugängliche und bebilderte Service/Reparatur-anleitung verfügbar, in deutscher Sprache</t>
  </si>
  <si>
    <t>A.1.2.3</t>
  </si>
  <si>
    <t>A.1.12.4</t>
  </si>
  <si>
    <t>A.1.12.5</t>
  </si>
  <si>
    <t>B.1.12.7</t>
  </si>
  <si>
    <t xml:space="preserve">Dockingstation mit min. 3 digitalen Bildschirmanschlüssen (DisplayPort oder HDMI),  Ladefunktion mind. 90 Watt,  und Netzwerkanschluss mit durchgeschleifter MAC-Adresse, PXE 2.1, WOL, </t>
  </si>
  <si>
    <t>Spritzwassergeschützte, hintergrundbeleuchtete QWERTZ-Tastatur (deutsches Layout)</t>
  </si>
  <si>
    <t>Ethernet-Adapter, RJ-45, 10/100/1000 Mbit/s, Autosensing, Unterstützung für Preboot-Execution-Environment (PXE 2.1); WOL, Durchleitung MAC-Adresse (virtuelle MAC und/oder LOM/NIC MAC [sofern im Endgerät vorhanden], Pre-OS Support</t>
  </si>
  <si>
    <t>A.1.5.2</t>
  </si>
  <si>
    <t>Integriertes Mikrofon und Lautsprecher</t>
  </si>
  <si>
    <t>A.1.9.2</t>
  </si>
  <si>
    <t>A.1.5.3</t>
  </si>
  <si>
    <t>B.2.1.6</t>
  </si>
  <si>
    <t>Grafikkarte onboard</t>
  </si>
  <si>
    <r>
      <t xml:space="preserve">Dockingstation Stromversorgung über USB-C (einfach) </t>
    </r>
    <r>
      <rPr>
        <sz val="8"/>
        <rFont val="Calibri"/>
        <family val="2"/>
      </rPr>
      <t>≥</t>
    </r>
    <r>
      <rPr>
        <sz val="8"/>
        <rFont val="Arial"/>
        <family val="2"/>
      </rPr>
      <t>100 Watt</t>
    </r>
  </si>
  <si>
    <t>A.3.2.3</t>
  </si>
  <si>
    <t>Ersatzteil &amp; Treiberversorgung mind. 5 Jahre ab Kaufdatum</t>
  </si>
  <si>
    <t>Ersatzteil &amp; Treiberversorgung &amp; Biosupdate mind. 5 Jahre ab Kaufdatum</t>
  </si>
  <si>
    <t>B.1.13.6</t>
  </si>
  <si>
    <t>B.1.12.6</t>
  </si>
  <si>
    <t>A.1.7.4</t>
  </si>
  <si>
    <t>SCCM-fähige Treiberpakete verfügbar</t>
  </si>
  <si>
    <t>A.2.1.7</t>
  </si>
  <si>
    <t>A.1.7.5</t>
  </si>
  <si>
    <t>A.2.1.8</t>
  </si>
  <si>
    <t>A.2.1.9</t>
  </si>
  <si>
    <t>Kostenloses Tool vom Gerätehersteller zur automatisierten Firmware- u. Treiberaktualisierung (Windows) verfügbar</t>
  </si>
  <si>
    <t>Kostenloses Tool vom Gerätehersteller zur Bios-Konfiguration verfügbar</t>
  </si>
  <si>
    <t>Kostenloses Tool vom Gerätehersteller zur automatisierten Firmware- u. Treiberaktualisierung (Windows) vefügbar</t>
  </si>
  <si>
    <t>Kostenbloses Tool vom Gerätehersteller zur automatisierten Firmware- u. Treiberaktualisierung (Windows) verfügbar</t>
  </si>
  <si>
    <t xml:space="preserve">Kostenloses Tool vom Gerätehersteller zur Bios-Konfiguration verfügbar </t>
  </si>
  <si>
    <t>A.1.7.6</t>
  </si>
  <si>
    <t>Bitte geben Sie das Start-Gewicht des Notebooks in kg mit zwei Nachkommastellen an</t>
  </si>
  <si>
    <t>Schnell-Ladefunktion (35% in 20 Minuten)</t>
  </si>
  <si>
    <t>Bluetooth mind. 5.3</t>
  </si>
  <si>
    <t>Optional IR- Kamera, mind.Full-HD mit Status-LED und Kameraschutzblende (mechanisch)</t>
  </si>
  <si>
    <t>A.1.4.3</t>
  </si>
  <si>
    <t>A.1.7.3</t>
  </si>
  <si>
    <t>Microsoft Windows 11 Professional 64 Bit OEM vorinstalliert inkl. Lizenz</t>
  </si>
  <si>
    <t>Alternativ Microsoft Windows 11 Home 64 BIT OEM  vorinstalliert inkl. Lizenz</t>
  </si>
  <si>
    <t xml:space="preserve">Optional: 3 Jahre Hersteller-Akkuservice (Tausch bei Nennkapazität &lt;50% oder aufblähen) </t>
  </si>
  <si>
    <t xml:space="preserve">Min. 480 GB SSD M.2 PCIe </t>
  </si>
  <si>
    <t xml:space="preserve">Alternativ: Min. 1TB SSD M.2 PCIe </t>
  </si>
  <si>
    <t>Alternativ Linux, Ubuntu mind. 24.04 LTS (werksseitig), Gerät ist offziell zertifiziert und auf folgender Seite gelistet; URL: https://certification.ubuntu.com/</t>
  </si>
  <si>
    <t>A.1.15.2</t>
  </si>
  <si>
    <t>HDMI 2.1 Anschluss</t>
  </si>
  <si>
    <t>16 GB RAM DDR5</t>
  </si>
  <si>
    <t xml:space="preserve">16 GB RAM DDR5 </t>
  </si>
  <si>
    <t>Alternativ: 32 GB RAM DDR5</t>
  </si>
  <si>
    <t>Alternativ: 64 GB RAM DDR5</t>
  </si>
  <si>
    <t>B.1.15.6</t>
  </si>
  <si>
    <t>Der USB-C Anschluss ist Modular verbaut - im Falle eines Defektes muss nicht das komplette Mainboard getauscht werden</t>
  </si>
  <si>
    <t>Weitere Gerätetypen der gleichen Produktfamilie mit 16 Zoll Display verfügbar</t>
  </si>
  <si>
    <t>Optional integriertes Mobiles Breitband Modul 4G oder 5G erhältlich, externe Simcard-Schnittstelle inkl. E-Sim</t>
  </si>
  <si>
    <t>HDMI 2.1</t>
  </si>
  <si>
    <t>Weitere Gerätetypen der gleichen Produktfamilie mit 13 Zoll Display verfügbar</t>
  </si>
  <si>
    <t>Alternativ 1TB SSD M.2 PCIe</t>
  </si>
  <si>
    <t>Optional integriertes Mobiles Breitband Modul 5G erhältlich, externe Simcard-Schnittstelle inkl. E-Sim</t>
  </si>
  <si>
    <r>
      <t xml:space="preserve">Integrierte </t>
    </r>
    <r>
      <rPr>
        <sz val="8"/>
        <rFont val="Aptos Narrow"/>
        <family val="2"/>
      </rPr>
      <t>≥</t>
    </r>
    <r>
      <rPr>
        <sz val="8"/>
        <rFont val="Arial"/>
        <family val="2"/>
      </rPr>
      <t>5MP IR- Kamera mit Status-LED und Kameraschutzblende (mechanisch)</t>
    </r>
  </si>
  <si>
    <t>Bluetooth mind. 5.4</t>
  </si>
  <si>
    <t>Der Computer ist so gebaut, dass Akku und SSD ausgetauscht werden können.</t>
  </si>
  <si>
    <t>Alternativ 32 GB RAM DDR5</t>
  </si>
  <si>
    <t xml:space="preserve">Microsoft Windows 11 Professional 64 Bit OEM vorinstalliert inkl. Lizenz </t>
  </si>
  <si>
    <t>Integrierte HD-Kamera mit Status-LED und Kameraschutzblende (mechanisch)</t>
  </si>
  <si>
    <t>Alternativ min. 1TB SSD, M.2 PCIe</t>
  </si>
  <si>
    <t>digitaler Bildschirmausgang mind. HDMI 2.0</t>
  </si>
  <si>
    <t>Schnittstellen / Anschlüsse / Systemboard-Steckplätze</t>
  </si>
  <si>
    <t>Maximales Hersteller Start Gewicht ≤ 1,4 kg</t>
  </si>
  <si>
    <t>max. Hersteller Start-Gewicht ≤ 1,4 kg</t>
  </si>
  <si>
    <t>Integrierte Kamera,mind. FHD mit Status-LED und Kameraschutzblende (mechanisch)</t>
  </si>
  <si>
    <t>TPM mind. 2.0 Modul onboard mind. FIPS-140-2 zertifiziert</t>
  </si>
  <si>
    <t>B.1.10.3</t>
  </si>
  <si>
    <t>Auflösung WUXGA (mind. 1.920 x 1.200 Pixel), 16:10 oder höher, Helligkeit 250 Nits oder höher</t>
  </si>
  <si>
    <t>Auflösung WUXGA (mind. 1.920 x 1.200 Pixel), 16:10, Helligkeit 300 Nits oder höher</t>
  </si>
  <si>
    <t xml:space="preserve">Auflösung WUXGA (mind. 1.920 x 1.200 Pixel), 16:10, Helligkeit mind. 400 Nits </t>
  </si>
  <si>
    <t>B.1.4.4</t>
  </si>
  <si>
    <t>A.2.2.3</t>
  </si>
  <si>
    <t>WLAN-Adapter Wifi 6 oder Wifi7</t>
  </si>
  <si>
    <t>WLAN-Adapter Wifi 6 oder Wifi 7</t>
  </si>
  <si>
    <t>SSD</t>
  </si>
  <si>
    <t>2.3</t>
  </si>
  <si>
    <t>A.2.3.1</t>
  </si>
  <si>
    <t>A.2.3.2</t>
  </si>
  <si>
    <t>A.2.3.3</t>
  </si>
  <si>
    <t>Optional: Aufkleber mit Assetdaten (z.B. Seriennummer, MAC.Adresse) auf System</t>
  </si>
  <si>
    <t>Optional: Aufbringen kundenspezifischer Aufkleber auf System</t>
  </si>
  <si>
    <t>Optional:Aufkleber mit Assetdaten (z.B. Seriennummer, MAC.Adresse) auf System</t>
  </si>
  <si>
    <t>2. Zusätzliche Leistungen/ Sicherheit/ Umwelt</t>
  </si>
  <si>
    <r>
      <t xml:space="preserve">Das Display erfüllt die ergonomischen Eigenschaften nach der EN ISO 9241 und hält mindestens Pixelfehlerklasse I ein.
</t>
    </r>
    <r>
      <rPr>
        <sz val="7"/>
        <rFont val="Arial"/>
        <family val="2"/>
      </rPr>
      <t>Nachweis: Herstellererklärung</t>
    </r>
  </si>
  <si>
    <t>3 digitale Bildschirmausgänge (davon mind. 1x HDMI 2.0 oder DP 2.0)</t>
  </si>
  <si>
    <t>3 digitale Bildschirmausgänge (davon mind. 1x HDMI 2.0 oder DP 2.1)</t>
  </si>
  <si>
    <t>2 digitale Bildschirmausgänge (davon mind. 1x HDMI 2.0 oder DP 2.1)</t>
  </si>
  <si>
    <r>
      <t xml:space="preserve">Lithium Ionen Akku </t>
    </r>
    <r>
      <rPr>
        <sz val="8"/>
        <rFont val="Calibri"/>
        <family val="2"/>
      </rPr>
      <t>≥</t>
    </r>
    <r>
      <rPr>
        <sz val="8"/>
        <rFont val="Arial"/>
        <family val="2"/>
      </rPr>
      <t xml:space="preserve"> 45 Wh</t>
    </r>
  </si>
  <si>
    <t>Optional Hardwareseitiger Blaulichtfilter</t>
  </si>
  <si>
    <t>Optional: stromsparendes Display (Low Power &lt; 3,5 Watt)</t>
  </si>
  <si>
    <t>B.1.11.3</t>
  </si>
  <si>
    <t>Min. 3 x USB Anschlüsse (davon mind. 1x USB Type-C Thunderbolt 4.0, 40Gbit/s m. PD 3.1 &amp; DisplayPort 2.1)</t>
  </si>
  <si>
    <t>W.1.11.4</t>
  </si>
  <si>
    <t>A.1.11.5</t>
  </si>
  <si>
    <t>digitaler Bildschirmausgang HDMI 2.1</t>
  </si>
  <si>
    <t>B.1.14.3</t>
  </si>
  <si>
    <t xml:space="preserve">Alternativ Microsoft Windows 11 Home 64 BIT OEM  vorinstalliert inkl. Lizenz </t>
  </si>
  <si>
    <t>B.2.3.4</t>
  </si>
  <si>
    <t>TPM mind. 2.0 Modul onboard mind. FIPS-140-3 zertifiziert</t>
  </si>
  <si>
    <r>
      <t xml:space="preserve">Alternative Akku-Größe zu A.1.11.1 </t>
    </r>
    <r>
      <rPr>
        <sz val="8"/>
        <rFont val="Calibri"/>
        <family val="2"/>
      </rPr>
      <t>≥</t>
    </r>
    <r>
      <rPr>
        <sz val="8"/>
        <rFont val="Arial"/>
        <family val="2"/>
      </rPr>
      <t xml:space="preserve"> 65 Wh</t>
    </r>
  </si>
  <si>
    <r>
      <t xml:space="preserve">Alternative Akku-Größe zu A.1.11.1 </t>
    </r>
    <r>
      <rPr>
        <sz val="8"/>
        <rFont val="Calibri"/>
        <family val="2"/>
      </rPr>
      <t>≥</t>
    </r>
    <r>
      <rPr>
        <sz val="8"/>
        <rFont val="Arial"/>
        <family val="2"/>
      </rPr>
      <t xml:space="preserve"> 55 Wh</t>
    </r>
  </si>
  <si>
    <r>
      <t xml:space="preserve">Angabe der Akku-Laufzeit (des in A.1.11.1 genannten und im Preisblattt angebotenen Erstakkus) gemäß Bapco MobileMark 30. Angabe in Minuten: 
(Einstellung: 1920x1200 bei 60 Hz, 250 Nits, mind. Win11 Pro 24.H2)
</t>
    </r>
    <r>
      <rPr>
        <sz val="7"/>
        <rFont val="Arial"/>
        <family val="2"/>
      </rPr>
      <t>Nachweis: Herstellererklärung</t>
    </r>
  </si>
  <si>
    <t>Dockingstation Schnell-Ladefunktion (35% in 20 Minuten) / Express Ladefunktion des Gerätes bei entsprechendem Netzteil</t>
  </si>
  <si>
    <t>Alternativ Linux, Ubuntu mind. 24.04 LTS (werksseitig)</t>
  </si>
  <si>
    <t>GS-Zeichen; CE; WEEE; EU-RoHS – entsprechende Konformitäts- und Zertifikatsunterlagen werden beigefügt.</t>
  </si>
  <si>
    <t>Erfüllung der Umweltkriterien gemäß EPEAT-Standard in der Einstufung „EPEAT Gold“ (aktuelle Version, inkl. Climate+ soweit verfügbar): Es werden alle mit „R“ gekennzeichneten Kriterien sowie mindestens 75 % der mit „O“ gekennzeichneten Kriterien erfüllt. Als Nachweis ist entweder eine gültige EPEAT-Gold-Registrierung (z. B. ein Auszug aus der EPEAT-Produktdatenbank) oder ein gleichwertiger Nachweis zur Erfüllung der genannten Kriterien beizufügen.</t>
  </si>
  <si>
    <t>A.2.3.5</t>
  </si>
  <si>
    <t>Min. 4 x USB Anschlüsse (davon mind. 2x USB Type-C, mind. 1x Thunderbolt 4.0, 40Gbit/s)</t>
  </si>
  <si>
    <t>A.1.7.7</t>
  </si>
  <si>
    <t>DirectX12.x &amp; OpenGL mind. 4.6 Unterstützung</t>
  </si>
  <si>
    <t>B.1.11.2</t>
  </si>
  <si>
    <t>A.1.11.6</t>
  </si>
  <si>
    <t>B.1.11.10</t>
  </si>
  <si>
    <t>B.1.11.4</t>
  </si>
  <si>
    <t>A.1.11.7</t>
  </si>
  <si>
    <t>W.1.11.8</t>
  </si>
  <si>
    <t>B.1.11.11</t>
  </si>
  <si>
    <t>Optional: USB-C Dockingstation vom Hersteller des Endgerätes mit Ladefunktion und 40 Gbit/s Datenübertragung (Alle Schnittstellen sind im Preisblatt anzugeben.)</t>
  </si>
  <si>
    <t>Alle imagerelevanten Bauteile über Produktlebenszyklus unverändert - Wo aus Liefer‑ oder Technologiergründen Komponenten angepasst werden müssen, stellt der Hersteller funktional gleichwertige Bauteile mit identischer oder höherer Kompatibilität bereit</t>
  </si>
  <si>
    <t>Der Hersteller muss ermöglichen, dass das System‑BIOS im Rahmen der vom Hersteller freigegebenen Versionen sowohl aktualisiert (Upgrade) als auch auf frühere, freigegebene BIOS‑Stände zurückgesetzt (Downgrade) werden kann.
Einschränkungen von BIOS‑Downgrades sind  zulässig, wenn sicherheitskritische BIOS‑ bzw. Firmware‑Updates ein Downgrade aus Sicherheitsgründen unterbinden</t>
  </si>
  <si>
    <t>Energiemanagement: Das Gerät muss ein ACPI-konformes Betriebssystem unterstützen. Das Gerät muss bei Inaktivität selbständig in den Ruhemodus übergehen sowie den Monitor ausschalten. Voreinstellung bei Auslieferung:
- Monitor aus ≤ 15 Min
- Ruhemodus (ACPI S3) ≤ 30 Min</t>
  </si>
  <si>
    <t>A.3.2.5</t>
  </si>
  <si>
    <r>
      <t xml:space="preserve">Das Gerät erfüllt vollständig die Anforderungen des aktuellen ENERGY-STAR-Programms für Computer (derzeit ENERGY STAR Version 9.0).
</t>
    </r>
    <r>
      <rPr>
        <sz val="6"/>
        <rFont val="Arial"/>
        <family val="2"/>
      </rPr>
      <t>Nachweise: Herstellererklärung; der Bieter verpflichtet sich, spätestens auf Nachfrage vor Zuschlagserteilung einen Prüfbericht oder ein Dokument gemäß der jeweils gültigen ENERGY-STAR-Testvorschrift oder ein Dokument mit folgenden Angaben vorzulegen:
Name des Prüflabors (externes oder firmeninternes Prüfinstitut)
Unterschrift der autorisierten Person des Labors (z. B. Laborleiter)
Bestätigung über die Einhaltung der Energiewerte gemäß den Anforderungen des aktuellen ENERGY-STAR-Standards für Computer</t>
    </r>
  </si>
  <si>
    <r>
      <t xml:space="preserve">Angabe der Akku-Laufzeit (des in A.1.11.1 genannten und im Preisblattt angebotenen Erstakkus) gemäß Bapco MobileMark 30. Angabe in Minuten: 
(Einstellung: 1920x1080 bei 60 Hz, 250 Nits, mind. Win11 Pro 24.H2)
</t>
    </r>
    <r>
      <rPr>
        <sz val="6"/>
        <rFont val="Arial"/>
        <family val="2"/>
      </rPr>
      <t>Nachweis: Herstellererklärung</t>
    </r>
  </si>
  <si>
    <r>
      <t xml:space="preserve">Eine angemessene Batterieleistung wird angenommen, wenn folgender Wert des Benchmarks „MobileMark 30“ eingehalten wird: „Battery life“: min. 08:00h
</t>
    </r>
    <r>
      <rPr>
        <sz val="6"/>
        <color theme="1"/>
        <rFont val="Arial"/>
        <family val="2"/>
      </rPr>
      <t>Nachweis: Messprotokoll, Eine angemessene Batterie-Leistung wird angenommen, wenn folgender Wert des Benchmarks „MobileMark 30“ eingehalten wird:
 „Battery life “: (Einstellung: CPU wie unter A1.1.1 1920x1200 bei 60 Hz, 250 Nits nach der aktuellen Bapco Richtlinie)</t>
    </r>
  </si>
  <si>
    <t>B.3.2.4</t>
  </si>
  <si>
    <t>Alternativ bis zu 2 TB SSD M.2 PCIe</t>
  </si>
  <si>
    <t>Optionaler Smart Card Reader</t>
  </si>
  <si>
    <t>Alternativ IR- Kamera, mind.Full-HD mit Status-LED und Kameraschutzblende (mechanisch)</t>
  </si>
  <si>
    <t>Auflösung WUXGA (mind. 1.920 x 1.200 Pixel), 16:10, Helligkeit 400 Nits oder höher</t>
  </si>
  <si>
    <t xml:space="preserve">Alternativ 2in1 360 Grad WUXGA (oder höher) Helligkeit 500 Nits oder höher mit Touchdisplay inkl. aktiver Stifteingabe </t>
  </si>
  <si>
    <t>max. Start-Gewicht ≤ 1,3 kg (Notebook, gilt nicht für 2in1 siehe A1.10.3)</t>
  </si>
  <si>
    <t>Schnell-Ladefunktion (35% in 20 Minuten) / Express Ladefunktion des Gerätes bei entsprechendem Netzteil</t>
  </si>
  <si>
    <t>W.1.11.6</t>
  </si>
  <si>
    <t>Min. 3 x USB Anschlüsse (davon mind. 2x USB Type-C, mind. 1x Thunderbolt 4.0, 40Gbit/s)</t>
  </si>
  <si>
    <t>max. Start-Gewicht ≤ 1,2 kg</t>
  </si>
  <si>
    <t>32GB RAM DDR5</t>
  </si>
  <si>
    <t>Alternativ: 64GB RAM DDR5</t>
  </si>
  <si>
    <t>Alternativ: OLED Touchdisplay mind. WQXGA (2.560 x 1.600 Pixel) 16:10  oder höher, Helligkeit mind.400 Nits</t>
  </si>
  <si>
    <t>Optional: USB-C Dockingstation vom Hersteller des Endgerätes mit Ladefunktion und 40 Gbits/s Datenübertragung (Alle Schnittstellen sind im Preisblatt anzugeben.)</t>
  </si>
  <si>
    <r>
      <t xml:space="preserve">Angabe der Akku-Laufzeit (des in A.1.11.1 genannten und im Preisblattt angebotenen Erstakkus) gemäß Bapco MobileMark 30. Angabe in Minuten: 
(Einstellung: 1920x1200 bei 60 Hz, 250 Nits, mind. Win11 Pro 24.H2)
</t>
    </r>
    <r>
      <rPr>
        <sz val="6"/>
        <rFont val="Arial"/>
        <family val="2"/>
      </rPr>
      <t>Nachweis: Herstellererklärung</t>
    </r>
  </si>
  <si>
    <t>Netzteil 100-240V (USB-C) im Lieferumfang enthalten</t>
  </si>
  <si>
    <t>Netzteil 100-240V im Lieferumfang enthalten</t>
  </si>
  <si>
    <t>A.1.8.2</t>
  </si>
  <si>
    <t>A.2.1.4</t>
  </si>
  <si>
    <r>
      <t xml:space="preserve">Eine angemessene Batterieleistung wird angenommen, wenn folgender Wert des Benchmarks „MobileMark 30“ eingehalten wird: „Battery life“: min. 08:00h
</t>
    </r>
    <r>
      <rPr>
        <sz val="6"/>
        <color theme="1"/>
        <rFont val="Arial"/>
        <family val="2"/>
      </rPr>
      <t>Nachweis: Messprotokoll, Eine angemessene Batterie-Leistung wird angenommen, wenn folgender Wert des Benchmarks „MobileMark 30“ eingehalten wird:
 „Battery life “: (Einstellung: CPU wie unter A1.1.1  1920x1200 bei 60 Hz, 250 Nits nach der aktuellen Bapco Richtlinie)</t>
    </r>
  </si>
  <si>
    <t>TCO-Zertifizierung: Das Gerät erfüllt die aktuellen Anforderungen des TCO Certified-Labels für Notebooks (TCO 9 oder neuer); ein entsprechender Nachweis, Zertifikat oder gleichwertige Bestätigung wird beigefügt.</t>
  </si>
  <si>
    <t>Einhaltung der ILO-Kernarbeitsnormen - ein entsprechender Nachweis, Zertifikat oder gleichwertige Bestätigung ist beizufügen</t>
  </si>
  <si>
    <t>Erfüllung von Umweltkriterien analog zur Climate+Zertifizierung, ein entsprechender Nachweis, Zertifikat oder gleichwertige Bestätigung ist beizufügen</t>
  </si>
  <si>
    <t>Optional: Aufkleber mit Assetdaten (z.B. Seriennummer, MAC.Adresse) auf Verpackung</t>
  </si>
  <si>
    <t>A.2.3.6</t>
  </si>
  <si>
    <t>EcoVadis-Zertifizierung (mind. Platin, Nachweis: Herstellererklärung)</t>
  </si>
  <si>
    <t>A.3.2.6</t>
  </si>
  <si>
    <t>x86-Technologie (64 Bit) AMD / Intel Prozessor,  Mindestleistung ≥ 1500 Score Points „Overall“ im Benchmark „SYSmark 30“, Hardwareunterstützung für AES-Verschlüsselung.
Testeinstellung: Auflösung 1920×1200 bei 60 Hz, Displayhelligkeit mind. 200 Nits, Betriebssystem Windows 11 Pro 24H2 oder höher. Der Nachweis für die Benchmark-Leistung kann auch auf einer anderen gleichartigen Notebook-Plattform mit identischem Prozessor und vergleichbarer leistungsrelevanter Ausstattung erbracht werden; in diesem Fall ist durch Herstellererklärung zu bestätigen, dass die angebotene Konfiguration unter identischen Testeinstellungen die geforderten Leistungswerte erreicht.</t>
  </si>
  <si>
    <t>Alternativ: x86-Technologie (64 Bit) AMD / Intel Prozessor,  Mindestleistung ≥ 1550 Score Points „Overall“ im Benchmark „SYSmark 30“, Hardwareunterstützung für AES-Verschlüsselung.
Testeinstellung: Auflösung 1920×1200 bei 60 Hz, Displayhelligkeit mind. 200 Nits,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Notebook-Plattform mit identischem Prozessor und vergleichbarer leistungsrelevanter Ausstattung erbracht werden; in diesem Fall ist durch Herstellererklärung zu bestätigen, dass die angebotene Konfiguration unter identischen Testeinstellungen die geforderten Leistungswerte erreicht.</t>
  </si>
  <si>
    <t>x86-Technologie (64 Bit) AMD / Intel Prozessor, Mindestleistung ≥ 1700 Score Points „Overall“ im Benchmark „SYSmark 30“, Hardwareunterstützung für AES-Verschlüsselung.
Testeinstellung: Auflösung 1920×1200 bei 60 Hz, Displayhelligkeit mind. 200 Nits,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Notebook-Plattform mit identischem Prozessor und vergleichbarer leistungsrelevanter Ausstattung erbracht werden; in diesem Fall ist durch Herstellererklärung zu bestätigen, dass die angebotene Konfiguration unter identischen Testeinstellungen die geforderten Leistungswerte erreicht.</t>
  </si>
  <si>
    <t>Alternativ: x86-Technologie (64 Bit) AMD / Intel Prozessor , Mindestleistung ≥ 1750 Score Points „Overall“ im Benchmark „SYSmark 30“, Hardwareunterstützung für AES-Verschlüsselung.
Testeinstellung: Auflösung 1920×1200 bei 60 Hz, Displayhelligkeit mind. 200 Nits,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Notebook-Plattform mit identischem Prozessor und vergleichbarer leistungsrelevanter Ausstattung erbracht werden; in diesem Fall ist durch Herstellererklärung zu bestätigen, dass die angebotene Konfiguration unter identischen Testeinstellungen die geforderten Leistungswerte erreicht.</t>
  </si>
  <si>
    <t>x86-Technologie (64 Bit) AMD / Intel Prozessor, Mindestleistung ≥ 1700 Score Points „Overall“ im Benchmark „SYSmark 30“, AES-NI-Funktionen.
Testeinstellung: Auflösung 1920×1200 bei 60 Hz, Displayhelligkeit mind. 200 Nits,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Notebook-Plattform mit identischem Prozessor erbracht werden; in diesem Fall ist durch Herstellererklärung zu bestätigen, dass die angebotene Konfiguration die geforderten Leistungswerte erreicht.</t>
  </si>
  <si>
    <t>Alternativ: x86-Technologie (64 Bit) AMD / Intel Prozessor,  Mindestleistung ≥ 1800 Score Points „Overall“ im Benchmark „SYSmark 30“, AES-NI-Funktionen.
Testeinstellung: Auflösung 1920×1200 bei 60 Hz, Displayhelligkeit mind. 200 Nits, Betriebssystem Windows 11 Pro 24H2 oder höher.Der Leistungswert SYSmark 30 „Overall Rating“ ist für die angebotene Konfiguration durch Vorlage eines geeigneten Messprotokolls mit dem Angebot nachzuweisen. Der Nachweis für die Benchmark-Leistung kann auch auf einer anderen gleichartigen Notebook-Plattform mit identischem Prozessor erbracht werden; in diesem Fall ist durch Herstellererklärung zu bestätigen, dass die angebotene Konfiguration die geforderten Leistungswerte erreicht.</t>
  </si>
  <si>
    <t>x86-Technologie (64 Bit) AMD / Intel Prozessor,  Mindestleistung ≥ 1700 Score Points „Overall“ im Benchmark „SYSmark 30“, AES-NI-Funktionen.
Testeinstellung: Auflösung 1920×1200 bei 60 Hz, Displayhelligkeit mind. 200 Nits,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Notebook-Plattform mit identischem Prozessor erbracht werden; in diesem Fall ist durch Herstellererklärung zu bestätigen, dass die angebotene Konfiguration die geforderten Leistungswerte erreicht.</t>
  </si>
  <si>
    <t>Alternativ: x86-Technologie (64 Bit) AMD / Intel Prozessor, Mindestleistung ≥ 1800 Score Points „Overall“ im Benchmark „SYSmark 30“, AES-NI-Funktionen.
Testeinstellung: Auflösung 1920×1200 bei 60 Hz, Displayhelligkeit mind. 200 Nits, Betriebssystem Windows 11 Pro 24H2 oder höher. Der Leistungswert SYSmark 30 „Overall Rating“ ist für die angebotene Konfiguration durch Vorlage eines geeigneten Messprotokolls mit dem Angebot nachzuweisen. Der Nachweis für die Benchmark-Leistung kann auch auf einer anderen gleichartigen Notebook-Plattform mit identischem Prozessor erbracht werden; in diesem Fall ist durch Herstellererklärung zu bestätigen, dass die angebotene Konfiguration die geforderten Leistungswerte erreicht.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</si>
</sst>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8"/>
      <name val="Arial"/>
      <family val="2"/>
    </font>
    <font>
      <sz val="8"/>
      <color indexed="10"/>
      <name val="Arial"/>
      <family val="2"/>
    </font>
    <font>
      <sz val="8"/>
      <color theme="1"/>
      <name val="Arial"/>
      <family val="2"/>
    </font>
    <font>
      <sz val="8"/>
      <color rgb="FF00B050"/>
      <name val="Arial"/>
      <family val="2"/>
    </font>
    <font>
      <sz val="8"/>
      <color rgb="FFFF0000"/>
      <name val="Arial"/>
      <family val="2"/>
    </font>
    <font>
      <sz val="7"/>
      <name val="Arial"/>
      <family val="2"/>
    </font>
    <font>
      <sz val="1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8"/>
      <color rgb="FFFF0000"/>
      <name val="Calibri"/>
      <family val="2"/>
      <scheme val="minor"/>
    </font>
    <font>
      <sz val="8"/>
      <color theme="0" tint="-0.34998626667073579"/>
      <name val="Calibri"/>
      <family val="2"/>
      <scheme val="minor"/>
    </font>
    <font>
      <strike/>
      <sz val="8"/>
      <color rgb="FF00B050"/>
      <name val="Arial"/>
      <family val="2"/>
    </font>
    <font>
      <sz val="8"/>
      <name val="Calibri"/>
      <family val="2"/>
      <scheme val="minor"/>
    </font>
    <font>
      <u/>
      <sz val="11"/>
      <color theme="10"/>
      <name val="Calibri"/>
      <family val="2"/>
      <scheme val="minor"/>
    </font>
    <font>
      <u/>
      <sz val="11"/>
      <color theme="11"/>
      <name val="Calibri"/>
      <family val="2"/>
      <scheme val="minor"/>
    </font>
    <font>
      <sz val="8"/>
      <color theme="0" tint="-0.34998626667073579"/>
      <name val="Arial"/>
      <family val="2"/>
    </font>
    <font>
      <sz val="12"/>
      <color theme="1"/>
      <name val="Arial"/>
      <family val="2"/>
    </font>
    <font>
      <b/>
      <sz val="12"/>
      <name val="Arial"/>
      <family val="2"/>
    </font>
    <font>
      <b/>
      <sz val="12"/>
      <color theme="1"/>
      <name val="Arial"/>
      <family val="2"/>
    </font>
    <font>
      <b/>
      <sz val="8"/>
      <color theme="1"/>
      <name val="Calibri"/>
      <family val="2"/>
      <scheme val="minor"/>
    </font>
    <font>
      <b/>
      <sz val="8"/>
      <name val="Arial"/>
      <family val="2"/>
    </font>
    <font>
      <b/>
      <sz val="8"/>
      <color theme="1"/>
      <name val="Arial"/>
      <family val="2"/>
    </font>
    <font>
      <sz val="8"/>
      <name val="Calibri"/>
      <family val="2"/>
    </font>
    <font>
      <sz val="10"/>
      <name val="Arial"/>
      <family val="2"/>
    </font>
    <font>
      <b/>
      <sz val="8"/>
      <color rgb="FFFF0000"/>
      <name val="Arial"/>
      <family val="2"/>
    </font>
    <font>
      <sz val="6"/>
      <name val="Arial"/>
      <family val="2"/>
    </font>
    <font>
      <sz val="8"/>
      <name val="Aptos Narrow"/>
      <family val="2"/>
    </font>
    <font>
      <sz val="6"/>
      <color theme="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medium">
        <color rgb="FFFF0000"/>
      </left>
      <right style="medium">
        <color rgb="FFFF0000"/>
      </right>
      <top style="medium">
        <color rgb="FFFF0000"/>
      </top>
      <bottom style="thin">
        <color auto="1"/>
      </bottom>
      <diagonal/>
    </border>
    <border>
      <left style="medium">
        <color rgb="FFFF0000"/>
      </left>
      <right style="medium">
        <color rgb="FFFF0000"/>
      </right>
      <top style="thin">
        <color auto="1"/>
      </top>
      <bottom style="thin">
        <color auto="1"/>
      </bottom>
      <diagonal/>
    </border>
    <border>
      <left style="medium">
        <color rgb="FFFF0000"/>
      </left>
      <right style="medium">
        <color rgb="FFFF0000"/>
      </right>
      <top style="thin">
        <color auto="1"/>
      </top>
      <bottom style="medium">
        <color rgb="FFFF0000"/>
      </bottom>
      <diagonal/>
    </border>
    <border>
      <left style="thin">
        <color auto="1"/>
      </left>
      <right style="medium">
        <color auto="1"/>
      </right>
      <top style="thin">
        <color auto="1"/>
      </top>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n">
        <color auto="1"/>
      </bottom>
      <diagonal/>
    </border>
    <border>
      <left/>
      <right style="thick">
        <color auto="1"/>
      </right>
      <top style="thick">
        <color auto="1"/>
      </top>
      <bottom style="thick">
        <color auto="1"/>
      </bottom>
      <diagonal/>
    </border>
    <border>
      <left style="thick">
        <color auto="1"/>
      </left>
      <right/>
      <top style="thin">
        <color auto="1"/>
      </top>
      <bottom style="thin">
        <color auto="1"/>
      </bottom>
      <diagonal/>
    </border>
    <border>
      <left style="thick">
        <color auto="1"/>
      </left>
      <right style="thick">
        <color auto="1"/>
      </right>
      <top style="thin">
        <color auto="1"/>
      </top>
      <bottom style="thick">
        <color auto="1"/>
      </bottom>
      <diagonal/>
    </border>
    <border>
      <left/>
      <right style="medium">
        <color auto="1"/>
      </right>
      <top style="thick">
        <color auto="1"/>
      </top>
      <bottom style="thick">
        <color auto="1"/>
      </bottom>
      <diagonal/>
    </border>
    <border>
      <left style="medium">
        <color auto="1"/>
      </left>
      <right style="thick">
        <color auto="1"/>
      </right>
      <top style="thick">
        <color auto="1"/>
      </top>
      <bottom style="thick">
        <color auto="1"/>
      </bottom>
      <diagonal/>
    </border>
    <border>
      <left style="medium">
        <color auto="1"/>
      </left>
      <right style="medium">
        <color auto="1"/>
      </right>
      <top style="medium">
        <color auto="1"/>
      </top>
      <bottom style="medium">
        <color auto="1"/>
      </bottom>
      <diagonal/>
    </border>
    <border>
      <left style="thin">
        <color auto="1"/>
      </left>
      <right style="dotted">
        <color auto="1"/>
      </right>
      <top style="thin">
        <color auto="1"/>
      </top>
      <bottom style="thin">
        <color auto="1"/>
      </bottom>
      <diagonal/>
    </border>
    <border>
      <left style="thin">
        <color auto="1"/>
      </left>
      <right style="dotted">
        <color auto="1"/>
      </right>
      <top/>
      <bottom/>
      <diagonal/>
    </border>
    <border>
      <left style="thin">
        <color auto="1"/>
      </left>
      <right style="thin">
        <color auto="1"/>
      </right>
      <top style="thin">
        <color auto="1"/>
      </top>
      <bottom style="medium">
        <color rgb="FFFF0000"/>
      </bottom>
      <diagonal/>
    </border>
    <border>
      <left style="dotted">
        <color auto="1"/>
      </left>
      <right style="thin">
        <color auto="1"/>
      </right>
      <top style="thin">
        <color auto="1"/>
      </top>
      <bottom style="thin">
        <color auto="1"/>
      </bottom>
      <diagonal/>
    </border>
  </borders>
  <cellStyleXfs count="1857">
    <xf numFmtId="0" fontId="0" fillId="0" borderId="0"/>
    <xf numFmtId="9" fontId="8" fillId="0" borderId="0" applyFon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25"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227">
    <xf numFmtId="0" fontId="0" fillId="0" borderId="0" xfId="0"/>
    <xf numFmtId="0" fontId="4" fillId="0" borderId="1" xfId="0" applyFont="1" applyFill="1" applyBorder="1" applyAlignment="1">
      <alignment vertical="top" wrapText="1"/>
    </xf>
    <xf numFmtId="0" fontId="1" fillId="0" borderId="0" xfId="0" applyFont="1" applyFill="1" applyAlignment="1">
      <alignment vertical="top"/>
    </xf>
    <xf numFmtId="0" fontId="3" fillId="0" borderId="1" xfId="0" applyFont="1" applyFill="1" applyBorder="1" applyAlignment="1">
      <alignment horizontal="left" vertical="top"/>
    </xf>
    <xf numFmtId="0" fontId="2" fillId="0" borderId="3" xfId="0" applyFont="1" applyFill="1" applyBorder="1" applyAlignment="1">
      <alignment vertical="top" wrapText="1"/>
    </xf>
    <xf numFmtId="0" fontId="3" fillId="0" borderId="0" xfId="0" applyFont="1" applyFill="1" applyAlignment="1">
      <alignment vertical="top" wrapText="1"/>
    </xf>
    <xf numFmtId="49" fontId="3" fillId="0" borderId="1" xfId="0" applyNumberFormat="1" applyFont="1" applyFill="1" applyBorder="1" applyAlignment="1">
      <alignment vertical="top" wrapText="1"/>
    </xf>
    <xf numFmtId="0" fontId="1" fillId="0" borderId="0" xfId="0" applyFont="1" applyFill="1" applyAlignment="1">
      <alignment vertical="top" wrapText="1"/>
    </xf>
    <xf numFmtId="0" fontId="13" fillId="0" borderId="1" xfId="0" applyFont="1" applyFill="1" applyBorder="1" applyAlignment="1">
      <alignment horizontal="center" vertical="top" wrapText="1"/>
    </xf>
    <xf numFmtId="20" fontId="1" fillId="0" borderId="1" xfId="0" applyNumberFormat="1" applyFont="1" applyFill="1" applyBorder="1" applyAlignment="1">
      <alignment vertical="top" wrapText="1"/>
    </xf>
    <xf numFmtId="0" fontId="13" fillId="0" borderId="1" xfId="0" applyFont="1" applyFill="1" applyBorder="1" applyAlignment="1">
      <alignment vertical="top" wrapText="1"/>
    </xf>
    <xf numFmtId="0" fontId="0" fillId="0" borderId="0" xfId="0" applyFont="1" applyFill="1" applyAlignment="1">
      <alignment vertical="top"/>
    </xf>
    <xf numFmtId="1" fontId="1" fillId="0" borderId="1" xfId="0" applyNumberFormat="1" applyFont="1" applyFill="1" applyBorder="1" applyAlignment="1">
      <alignment vertical="top" wrapText="1"/>
    </xf>
    <xf numFmtId="49" fontId="4" fillId="0" borderId="1" xfId="0" applyNumberFormat="1" applyFont="1" applyFill="1" applyBorder="1" applyAlignment="1">
      <alignment horizontal="left" vertical="top" wrapText="1"/>
    </xf>
    <xf numFmtId="0" fontId="7" fillId="0" borderId="0" xfId="0" applyFont="1" applyFill="1" applyAlignment="1">
      <alignment vertical="top"/>
    </xf>
    <xf numFmtId="0" fontId="5" fillId="0" borderId="3" xfId="0" applyFont="1" applyFill="1" applyBorder="1" applyAlignment="1">
      <alignment vertical="top" wrapText="1"/>
    </xf>
    <xf numFmtId="0" fontId="11" fillId="0" borderId="0" xfId="0" applyFont="1" applyFill="1" applyBorder="1" applyAlignment="1">
      <alignment vertical="top"/>
    </xf>
    <xf numFmtId="49" fontId="1" fillId="0" borderId="0" xfId="0" applyNumberFormat="1" applyFont="1" applyFill="1" applyAlignment="1">
      <alignment vertical="top"/>
    </xf>
    <xf numFmtId="0" fontId="1" fillId="0" borderId="0" xfId="0" applyFont="1" applyFill="1" applyAlignment="1">
      <alignment horizontal="center" vertical="top"/>
    </xf>
    <xf numFmtId="0" fontId="1" fillId="0" borderId="4" xfId="0" applyFont="1" applyFill="1" applyBorder="1" applyAlignment="1">
      <alignment vertical="top" wrapText="1"/>
    </xf>
    <xf numFmtId="0" fontId="1" fillId="0" borderId="4" xfId="0" applyFont="1" applyFill="1" applyBorder="1" applyAlignment="1">
      <alignment vertical="top"/>
    </xf>
    <xf numFmtId="0" fontId="0" fillId="0" borderId="29" xfId="0" applyFont="1" applyFill="1" applyBorder="1" applyAlignment="1">
      <alignment vertical="top" wrapText="1"/>
    </xf>
    <xf numFmtId="0" fontId="3" fillId="0" borderId="30" xfId="0" applyFont="1" applyFill="1" applyBorder="1" applyAlignment="1">
      <alignment vertical="top" wrapText="1"/>
    </xf>
    <xf numFmtId="49" fontId="5" fillId="0" borderId="3" xfId="0" applyNumberFormat="1" applyFont="1" applyFill="1" applyBorder="1" applyAlignment="1">
      <alignment vertical="top" wrapText="1"/>
    </xf>
    <xf numFmtId="0" fontId="5" fillId="0" borderId="29" xfId="0" applyFont="1" applyFill="1" applyBorder="1" applyAlignment="1">
      <alignment vertical="top" wrapText="1"/>
    </xf>
    <xf numFmtId="0" fontId="0" fillId="0" borderId="0" xfId="0" applyFont="1" applyFill="1" applyAlignment="1">
      <alignment vertical="top" wrapText="1"/>
    </xf>
    <xf numFmtId="0" fontId="3" fillId="0" borderId="4" xfId="0" applyFont="1" applyFill="1" applyBorder="1" applyAlignment="1">
      <alignment vertical="top" wrapText="1"/>
    </xf>
    <xf numFmtId="0" fontId="18" fillId="0" borderId="0" xfId="0" applyFont="1" applyFill="1" applyAlignment="1">
      <alignment horizontal="center" vertical="top" wrapText="1"/>
    </xf>
    <xf numFmtId="0" fontId="19" fillId="0" borderId="0" xfId="0" applyFont="1" applyFill="1" applyAlignment="1">
      <alignment horizontal="right" vertical="center"/>
    </xf>
    <xf numFmtId="0" fontId="22" fillId="0" borderId="0" xfId="0" applyFont="1" applyFill="1" applyAlignment="1">
      <alignment vertical="top"/>
    </xf>
    <xf numFmtId="0" fontId="1" fillId="3" borderId="1" xfId="0" applyFont="1" applyFill="1" applyBorder="1" applyAlignment="1">
      <alignment vertical="top"/>
    </xf>
    <xf numFmtId="0" fontId="4" fillId="3" borderId="1" xfId="0" applyFont="1" applyFill="1" applyBorder="1" applyAlignment="1">
      <alignment vertical="top" wrapText="1"/>
    </xf>
    <xf numFmtId="0" fontId="4" fillId="3" borderId="29" xfId="0" applyFont="1" applyFill="1" applyBorder="1" applyAlignment="1">
      <alignment vertical="top" wrapText="1"/>
    </xf>
    <xf numFmtId="0" fontId="4" fillId="3" borderId="1" xfId="0" applyFont="1" applyFill="1" applyBorder="1" applyAlignment="1">
      <alignment horizontal="center" vertical="top" wrapText="1"/>
    </xf>
    <xf numFmtId="0" fontId="1" fillId="3" borderId="16" xfId="0" applyFont="1" applyFill="1" applyBorder="1" applyAlignment="1">
      <alignment horizontal="center" vertical="top" wrapText="1"/>
    </xf>
    <xf numFmtId="9" fontId="3" fillId="3" borderId="1" xfId="1" applyFont="1" applyFill="1" applyBorder="1" applyAlignment="1">
      <alignment horizontal="center" vertical="top" wrapText="1"/>
    </xf>
    <xf numFmtId="0" fontId="3" fillId="3" borderId="1" xfId="0" applyFont="1" applyFill="1" applyBorder="1" applyAlignment="1">
      <alignment horizontal="center" vertical="top"/>
    </xf>
    <xf numFmtId="0" fontId="3" fillId="3" borderId="14" xfId="0" applyFont="1" applyFill="1" applyBorder="1" applyAlignment="1">
      <alignment horizontal="center" vertical="top"/>
    </xf>
    <xf numFmtId="0" fontId="3" fillId="3" borderId="20" xfId="0" applyFont="1" applyFill="1" applyBorder="1" applyAlignment="1">
      <alignment horizontal="center" vertical="top"/>
    </xf>
    <xf numFmtId="0" fontId="1" fillId="4" borderId="4" xfId="0" applyFont="1" applyFill="1" applyBorder="1" applyAlignment="1">
      <alignment vertical="top" wrapText="1"/>
    </xf>
    <xf numFmtId="0" fontId="1" fillId="4" borderId="4" xfId="0" applyFont="1" applyFill="1" applyBorder="1" applyAlignment="1">
      <alignment vertical="top"/>
    </xf>
    <xf numFmtId="49" fontId="3" fillId="4" borderId="1" xfId="0" applyNumberFormat="1" applyFont="1" applyFill="1" applyBorder="1" applyAlignment="1">
      <alignment vertical="top" wrapText="1"/>
    </xf>
    <xf numFmtId="49" fontId="3" fillId="4" borderId="29" xfId="0" applyNumberFormat="1" applyFont="1" applyFill="1" applyBorder="1" applyAlignment="1">
      <alignment vertical="top" wrapText="1"/>
    </xf>
    <xf numFmtId="0" fontId="3" fillId="4" borderId="4" xfId="0" applyFont="1" applyFill="1" applyBorder="1" applyAlignment="1">
      <alignment vertical="top"/>
    </xf>
    <xf numFmtId="0" fontId="3" fillId="4" borderId="29" xfId="0" applyFont="1" applyFill="1" applyBorder="1" applyAlignment="1">
      <alignment vertical="top" wrapText="1"/>
    </xf>
    <xf numFmtId="0" fontId="3" fillId="4" borderId="3" xfId="0" applyFont="1" applyFill="1" applyBorder="1" applyAlignment="1">
      <alignment vertical="top" wrapText="1"/>
    </xf>
    <xf numFmtId="0" fontId="3" fillId="4" borderId="1" xfId="0" applyFont="1" applyFill="1" applyBorder="1" applyAlignment="1">
      <alignment vertical="top" wrapText="1"/>
    </xf>
    <xf numFmtId="0" fontId="1" fillId="3" borderId="4" xfId="0" applyFont="1" applyFill="1" applyBorder="1" applyAlignment="1">
      <alignment vertical="top" wrapText="1"/>
    </xf>
    <xf numFmtId="49" fontId="1" fillId="2" borderId="29" xfId="0" applyNumberFormat="1" applyFont="1" applyFill="1" applyBorder="1" applyAlignment="1">
      <alignment vertical="top" wrapText="1"/>
    </xf>
    <xf numFmtId="0" fontId="1" fillId="2" borderId="4" xfId="0" applyFont="1" applyFill="1" applyBorder="1" applyAlignment="1">
      <alignment vertical="top" wrapText="1"/>
    </xf>
    <xf numFmtId="0" fontId="1" fillId="0" borderId="32" xfId="0" applyFont="1" applyFill="1" applyBorder="1" applyAlignment="1">
      <alignment vertical="top"/>
    </xf>
    <xf numFmtId="0" fontId="0" fillId="0" borderId="0" xfId="0"/>
    <xf numFmtId="0" fontId="1" fillId="0" borderId="0" xfId="0" applyFont="1" applyFill="1" applyBorder="1" applyAlignment="1">
      <alignment vertical="top" wrapText="1"/>
    </xf>
    <xf numFmtId="0" fontId="1" fillId="0" borderId="1" xfId="0" applyFont="1" applyFill="1" applyBorder="1" applyAlignment="1">
      <alignment vertical="top" wrapText="1"/>
    </xf>
    <xf numFmtId="0" fontId="1" fillId="0" borderId="1" xfId="0" applyFont="1" applyFill="1" applyBorder="1" applyAlignment="1">
      <alignment horizontal="center" vertical="top" wrapText="1"/>
    </xf>
    <xf numFmtId="0" fontId="1" fillId="0" borderId="1" xfId="0" applyNumberFormat="1" applyFont="1" applyFill="1" applyBorder="1" applyAlignment="1">
      <alignment horizontal="left" vertical="top" wrapText="1"/>
    </xf>
    <xf numFmtId="49" fontId="1" fillId="0" borderId="1" xfId="0" applyNumberFormat="1" applyFont="1" applyFill="1" applyBorder="1" applyAlignment="1">
      <alignment vertical="top" wrapText="1"/>
    </xf>
    <xf numFmtId="49" fontId="1" fillId="0" borderId="1" xfId="0" applyNumberFormat="1" applyFont="1" applyFill="1" applyBorder="1" applyAlignment="1">
      <alignment vertical="top"/>
    </xf>
    <xf numFmtId="0" fontId="1" fillId="0" borderId="1" xfId="0" applyFont="1" applyFill="1" applyBorder="1" applyAlignment="1">
      <alignment horizontal="center" vertical="top"/>
    </xf>
    <xf numFmtId="0" fontId="5" fillId="0" borderId="1" xfId="0" applyFont="1" applyFill="1" applyBorder="1" applyAlignment="1">
      <alignment vertical="top" wrapText="1"/>
    </xf>
    <xf numFmtId="0" fontId="3" fillId="0" borderId="1" xfId="0" applyFont="1" applyFill="1" applyBorder="1" applyAlignment="1">
      <alignment horizontal="center" vertical="top" wrapText="1"/>
    </xf>
    <xf numFmtId="0" fontId="5" fillId="0" borderId="0" xfId="0" applyFont="1" applyFill="1" applyAlignment="1">
      <alignment vertical="top" wrapText="1"/>
    </xf>
    <xf numFmtId="0" fontId="1" fillId="0" borderId="0" xfId="0" applyNumberFormat="1" applyFont="1" applyFill="1" applyBorder="1" applyAlignment="1">
      <alignment horizontal="left" vertical="top" wrapText="1"/>
    </xf>
    <xf numFmtId="0" fontId="5" fillId="0" borderId="1" xfId="0" applyFont="1" applyFill="1" applyBorder="1" applyAlignment="1">
      <alignment horizontal="center" vertical="top" wrapText="1"/>
    </xf>
    <xf numFmtId="0" fontId="5" fillId="0" borderId="1" xfId="0" applyNumberFormat="1" applyFont="1" applyFill="1" applyBorder="1" applyAlignment="1">
      <alignment horizontal="left" vertical="top" wrapText="1"/>
    </xf>
    <xf numFmtId="0" fontId="1" fillId="0" borderId="3" xfId="0" applyFont="1" applyFill="1" applyBorder="1" applyAlignment="1">
      <alignment vertical="top" wrapText="1"/>
    </xf>
    <xf numFmtId="0" fontId="1" fillId="0" borderId="0" xfId="0"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3" fillId="0" borderId="0" xfId="0" applyNumberFormat="1" applyFont="1" applyFill="1" applyBorder="1" applyAlignment="1">
      <alignment horizontal="left" vertical="top" wrapText="1"/>
    </xf>
    <xf numFmtId="0" fontId="4" fillId="0" borderId="0" xfId="0" applyNumberFormat="1" applyFont="1" applyFill="1" applyBorder="1" applyAlignment="1">
      <alignment horizontal="left" vertical="top" wrapText="1"/>
    </xf>
    <xf numFmtId="0" fontId="10" fillId="0" borderId="0" xfId="0" applyFont="1" applyAlignment="1">
      <alignment horizontal="center" vertical="top"/>
    </xf>
    <xf numFmtId="0" fontId="1" fillId="0" borderId="3"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9" fillId="0" borderId="0" xfId="0" applyFont="1"/>
    <xf numFmtId="0" fontId="10" fillId="0" borderId="0" xfId="0" applyFont="1" applyAlignment="1">
      <alignment vertical="top"/>
    </xf>
    <xf numFmtId="0" fontId="10" fillId="0" borderId="0" xfId="0" applyFont="1" applyFill="1" applyBorder="1" applyAlignment="1">
      <alignment vertical="top"/>
    </xf>
    <xf numFmtId="0" fontId="12" fillId="0" borderId="0" xfId="0" applyFont="1" applyFill="1" applyBorder="1" applyAlignment="1">
      <alignment vertical="top"/>
    </xf>
    <xf numFmtId="0" fontId="10" fillId="0" borderId="0" xfId="0" applyFont="1" applyFill="1" applyAlignment="1">
      <alignment vertical="top"/>
    </xf>
    <xf numFmtId="0" fontId="0" fillId="0" borderId="0" xfId="0" applyFont="1"/>
    <xf numFmtId="0" fontId="3" fillId="0" borderId="3" xfId="0" applyFont="1" applyFill="1" applyBorder="1" applyAlignment="1">
      <alignment vertical="top" wrapText="1"/>
    </xf>
    <xf numFmtId="0" fontId="1" fillId="0" borderId="29" xfId="0" applyFont="1" applyFill="1" applyBorder="1" applyAlignment="1">
      <alignment vertical="top" wrapText="1"/>
    </xf>
    <xf numFmtId="0" fontId="1" fillId="0" borderId="29" xfId="0" applyFont="1" applyFill="1" applyBorder="1" applyAlignment="1">
      <alignment vertical="top"/>
    </xf>
    <xf numFmtId="0" fontId="3" fillId="0" borderId="29" xfId="0" applyFont="1" applyFill="1" applyBorder="1" applyAlignment="1">
      <alignment vertical="top" wrapText="1"/>
    </xf>
    <xf numFmtId="0" fontId="1" fillId="0" borderId="1" xfId="0" applyFont="1" applyFill="1" applyBorder="1" applyAlignment="1">
      <alignment vertical="top"/>
    </xf>
    <xf numFmtId="0" fontId="11" fillId="0" borderId="0" xfId="0" applyFont="1" applyFill="1" applyAlignment="1">
      <alignment vertical="top"/>
    </xf>
    <xf numFmtId="49" fontId="1" fillId="0" borderId="1" xfId="0" applyNumberFormat="1" applyFont="1" applyFill="1" applyBorder="1" applyAlignment="1">
      <alignment horizontal="left" vertical="top" wrapText="1"/>
    </xf>
    <xf numFmtId="0" fontId="5" fillId="0" borderId="0" xfId="0" applyFont="1" applyFill="1" applyBorder="1" applyAlignment="1">
      <alignment vertical="top" wrapText="1"/>
    </xf>
    <xf numFmtId="0" fontId="3" fillId="0" borderId="1" xfId="0" applyFont="1" applyFill="1" applyBorder="1" applyAlignment="1">
      <alignment vertical="top" wrapText="1"/>
    </xf>
    <xf numFmtId="49" fontId="3" fillId="0" borderId="29" xfId="0" applyNumberFormat="1" applyFont="1" applyFill="1" applyBorder="1" applyAlignment="1">
      <alignment vertical="top" wrapText="1"/>
    </xf>
    <xf numFmtId="0" fontId="5" fillId="0" borderId="1" xfId="0" applyFont="1" applyFill="1" applyBorder="1" applyAlignment="1">
      <alignment horizontal="center" vertical="top"/>
    </xf>
    <xf numFmtId="49" fontId="1" fillId="0" borderId="29" xfId="0" applyNumberFormat="1" applyFont="1" applyFill="1" applyBorder="1" applyAlignment="1">
      <alignment vertical="top" wrapText="1"/>
    </xf>
    <xf numFmtId="0" fontId="1" fillId="0" borderId="0" xfId="0" applyFont="1" applyFill="1" applyBorder="1" applyAlignment="1">
      <alignment horizontal="center" vertical="top" wrapText="1"/>
    </xf>
    <xf numFmtId="0" fontId="1" fillId="0" borderId="17" xfId="0" applyFont="1" applyFill="1" applyBorder="1" applyAlignment="1">
      <alignment horizontal="center" vertical="top" wrapText="1"/>
    </xf>
    <xf numFmtId="0" fontId="17" fillId="0" borderId="1" xfId="0" applyFont="1" applyFill="1" applyBorder="1" applyAlignment="1">
      <alignment horizontal="center" vertical="top" wrapText="1"/>
    </xf>
    <xf numFmtId="0" fontId="3" fillId="0" borderId="22" xfId="0" applyFont="1" applyFill="1" applyBorder="1" applyAlignment="1">
      <alignment horizontal="center" vertical="top" wrapText="1"/>
    </xf>
    <xf numFmtId="0" fontId="3" fillId="0" borderId="0"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21" xfId="0" applyFont="1" applyFill="1" applyBorder="1" applyAlignment="1">
      <alignment horizontal="center" vertical="top" wrapText="1"/>
    </xf>
    <xf numFmtId="0" fontId="3" fillId="0" borderId="17" xfId="0" applyFont="1" applyFill="1" applyBorder="1" applyAlignment="1">
      <alignment horizontal="center" vertical="top" wrapText="1"/>
    </xf>
    <xf numFmtId="0" fontId="3" fillId="0" borderId="22" xfId="0" applyFont="1" applyFill="1" applyBorder="1" applyAlignment="1">
      <alignment horizontal="center" vertical="top"/>
    </xf>
    <xf numFmtId="0" fontId="3" fillId="0" borderId="0" xfId="0" applyFont="1" applyFill="1" applyBorder="1" applyAlignment="1">
      <alignment horizontal="center" vertical="top"/>
    </xf>
    <xf numFmtId="0" fontId="1" fillId="0" borderId="0" xfId="0" applyFont="1" applyFill="1" applyBorder="1" applyAlignment="1">
      <alignment horizontal="center" vertical="top"/>
    </xf>
    <xf numFmtId="0" fontId="5" fillId="0" borderId="22" xfId="0" applyFont="1" applyFill="1" applyBorder="1" applyAlignment="1">
      <alignment horizontal="center" vertical="top" wrapText="1"/>
    </xf>
    <xf numFmtId="0" fontId="5" fillId="0" borderId="0" xfId="0" applyFont="1" applyFill="1" applyBorder="1" applyAlignment="1">
      <alignment horizontal="center" vertical="top" wrapText="1"/>
    </xf>
    <xf numFmtId="0" fontId="1" fillId="0" borderId="17" xfId="0" applyFont="1" applyFill="1" applyBorder="1" applyAlignment="1">
      <alignment horizontal="center" vertical="top"/>
    </xf>
    <xf numFmtId="49" fontId="1" fillId="0" borderId="29" xfId="0" applyNumberFormat="1" applyFont="1" applyFill="1" applyBorder="1" applyAlignment="1">
      <alignment vertical="top"/>
    </xf>
    <xf numFmtId="0" fontId="3" fillId="0" borderId="0" xfId="0" applyFont="1" applyFill="1" applyAlignment="1">
      <alignment horizontal="center" vertical="top" wrapText="1"/>
    </xf>
    <xf numFmtId="9" fontId="3" fillId="0" borderId="0" xfId="1" applyFont="1" applyFill="1" applyAlignment="1">
      <alignment horizontal="center" vertical="top" wrapText="1"/>
    </xf>
    <xf numFmtId="0" fontId="23" fillId="0" borderId="0" xfId="0" applyFont="1" applyAlignment="1">
      <alignment vertical="top"/>
    </xf>
    <xf numFmtId="0" fontId="22" fillId="0" borderId="0" xfId="0" applyFont="1" applyAlignment="1">
      <alignment vertical="top"/>
    </xf>
    <xf numFmtId="0" fontId="17" fillId="0" borderId="3" xfId="0" applyFont="1" applyFill="1" applyBorder="1" applyAlignment="1">
      <alignment horizontal="center" vertical="top" wrapText="1"/>
    </xf>
    <xf numFmtId="49" fontId="22" fillId="0" borderId="0" xfId="0" applyNumberFormat="1" applyFont="1" applyFill="1" applyBorder="1" applyAlignment="1">
      <alignment vertical="top"/>
    </xf>
    <xf numFmtId="49" fontId="22" fillId="0" borderId="0" xfId="0" applyNumberFormat="1" applyFont="1" applyFill="1" applyBorder="1" applyAlignment="1">
      <alignment vertical="top" wrapText="1"/>
    </xf>
    <xf numFmtId="0" fontId="23" fillId="0" borderId="0" xfId="0" applyFont="1" applyFill="1" applyAlignment="1">
      <alignment horizontal="center" vertical="top" wrapText="1"/>
    </xf>
    <xf numFmtId="0" fontId="1" fillId="2" borderId="3" xfId="0" applyFont="1" applyFill="1" applyBorder="1" applyAlignment="1">
      <alignment horizontal="center" vertical="top" wrapText="1"/>
    </xf>
    <xf numFmtId="0" fontId="3"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3" fillId="2" borderId="3" xfId="0" applyFont="1" applyFill="1" applyBorder="1" applyAlignment="1">
      <alignment horizontal="center" vertical="top" wrapText="1"/>
    </xf>
    <xf numFmtId="0" fontId="1" fillId="0" borderId="31"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9" xfId="0" applyFont="1" applyFill="1" applyBorder="1" applyAlignment="1">
      <alignment horizontal="center" vertical="top" wrapText="1"/>
    </xf>
    <xf numFmtId="0" fontId="1" fillId="3" borderId="2" xfId="0" applyFont="1" applyFill="1" applyBorder="1" applyAlignment="1">
      <alignment vertical="top"/>
    </xf>
    <xf numFmtId="49" fontId="1" fillId="3" borderId="29" xfId="0" applyNumberFormat="1" applyFont="1" applyFill="1" applyBorder="1" applyAlignment="1">
      <alignment vertical="top" wrapText="1"/>
    </xf>
    <xf numFmtId="0" fontId="1" fillId="3" borderId="3" xfId="0" applyFont="1" applyFill="1" applyBorder="1" applyAlignment="1">
      <alignment vertical="top" wrapText="1"/>
    </xf>
    <xf numFmtId="0" fontId="1" fillId="3" borderId="29" xfId="0" applyFont="1" applyFill="1" applyBorder="1" applyAlignment="1">
      <alignment vertical="top" wrapText="1"/>
    </xf>
    <xf numFmtId="0" fontId="1" fillId="3" borderId="1" xfId="0" applyFont="1" applyFill="1" applyBorder="1" applyAlignment="1">
      <alignment horizontal="center" vertical="top" wrapText="1"/>
    </xf>
    <xf numFmtId="0" fontId="1" fillId="3" borderId="17" xfId="0" applyFont="1" applyFill="1" applyBorder="1" applyAlignment="1">
      <alignment horizontal="center" vertical="top" wrapText="1"/>
    </xf>
    <xf numFmtId="9" fontId="1" fillId="3" borderId="1" xfId="1" applyFont="1" applyFill="1" applyBorder="1" applyAlignment="1">
      <alignment horizontal="center" vertical="top" wrapText="1"/>
    </xf>
    <xf numFmtId="0" fontId="4" fillId="3" borderId="1" xfId="0" applyFont="1" applyFill="1" applyBorder="1" applyAlignment="1">
      <alignment horizontal="left" vertical="top" wrapText="1"/>
    </xf>
    <xf numFmtId="0" fontId="3" fillId="3" borderId="14" xfId="0" applyFont="1" applyFill="1" applyBorder="1" applyAlignment="1">
      <alignment horizontal="center" vertical="top" wrapText="1"/>
    </xf>
    <xf numFmtId="0" fontId="3" fillId="3" borderId="20" xfId="0" applyFont="1" applyFill="1" applyBorder="1" applyAlignment="1">
      <alignment horizontal="center" vertical="top" wrapText="1"/>
    </xf>
    <xf numFmtId="0" fontId="1" fillId="4" borderId="1" xfId="0" applyFont="1" applyFill="1" applyBorder="1" applyAlignment="1">
      <alignment vertical="top" wrapText="1"/>
    </xf>
    <xf numFmtId="49" fontId="1" fillId="4" borderId="29" xfId="0" applyNumberFormat="1" applyFont="1" applyFill="1" applyBorder="1" applyAlignment="1">
      <alignment vertical="top" wrapText="1"/>
    </xf>
    <xf numFmtId="0" fontId="1" fillId="4" borderId="3" xfId="0" applyFont="1" applyFill="1" applyBorder="1" applyAlignment="1">
      <alignment vertical="top" wrapText="1"/>
    </xf>
    <xf numFmtId="0" fontId="1" fillId="4" borderId="29" xfId="0" applyFont="1" applyFill="1" applyBorder="1" applyAlignment="1">
      <alignment vertical="top" wrapText="1"/>
    </xf>
    <xf numFmtId="0" fontId="1" fillId="4" borderId="1" xfId="0" applyFont="1" applyFill="1" applyBorder="1" applyAlignment="1">
      <alignment horizontal="center" vertical="top" wrapText="1"/>
    </xf>
    <xf numFmtId="0" fontId="4" fillId="4" borderId="17" xfId="0" applyFont="1" applyFill="1" applyBorder="1" applyAlignment="1">
      <alignment horizontal="center" vertical="top" wrapText="1"/>
    </xf>
    <xf numFmtId="0" fontId="17" fillId="4" borderId="1" xfId="0" applyFont="1" applyFill="1" applyBorder="1" applyAlignment="1">
      <alignment horizontal="center" vertical="top" wrapText="1"/>
    </xf>
    <xf numFmtId="0" fontId="17" fillId="4" borderId="3" xfId="0" applyFont="1" applyFill="1" applyBorder="1" applyAlignment="1">
      <alignment horizontal="center" vertical="top" wrapText="1"/>
    </xf>
    <xf numFmtId="0" fontId="3" fillId="4" borderId="6" xfId="0" applyFont="1" applyFill="1" applyBorder="1" applyAlignment="1">
      <alignment horizontal="center" vertical="top" wrapText="1"/>
    </xf>
    <xf numFmtId="0" fontId="3" fillId="4" borderId="20" xfId="0" applyFont="1" applyFill="1" applyBorder="1" applyAlignment="1">
      <alignment horizontal="center" vertical="top" wrapText="1"/>
    </xf>
    <xf numFmtId="0" fontId="1" fillId="4" borderId="17" xfId="0" applyFont="1" applyFill="1" applyBorder="1" applyAlignment="1">
      <alignment horizontal="center" vertical="top" wrapText="1"/>
    </xf>
    <xf numFmtId="0" fontId="3" fillId="4" borderId="22" xfId="0" applyFont="1" applyFill="1" applyBorder="1" applyAlignment="1">
      <alignment horizontal="center" vertical="top" wrapText="1"/>
    </xf>
    <xf numFmtId="0" fontId="3" fillId="4" borderId="23" xfId="0" applyFont="1" applyFill="1" applyBorder="1" applyAlignment="1">
      <alignment horizontal="center" vertical="top" wrapText="1"/>
    </xf>
    <xf numFmtId="0" fontId="1" fillId="4" borderId="3" xfId="0" applyFont="1" applyFill="1" applyBorder="1" applyAlignment="1">
      <alignment vertical="top"/>
    </xf>
    <xf numFmtId="49" fontId="1" fillId="4" borderId="1" xfId="0" applyNumberFormat="1" applyFont="1" applyFill="1" applyBorder="1" applyAlignment="1">
      <alignment vertical="top" wrapText="1"/>
    </xf>
    <xf numFmtId="0" fontId="3" fillId="4" borderId="24"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Border="1" applyAlignment="1">
      <alignment horizontal="center" vertical="top" wrapText="1"/>
    </xf>
    <xf numFmtId="0" fontId="3" fillId="4" borderId="17" xfId="0" applyFont="1" applyFill="1" applyBorder="1" applyAlignment="1">
      <alignment horizontal="center" vertical="top" wrapText="1"/>
    </xf>
    <xf numFmtId="49" fontId="1" fillId="4" borderId="1" xfId="0" applyNumberFormat="1" applyFont="1" applyFill="1" applyBorder="1" applyAlignment="1">
      <alignment vertical="top"/>
    </xf>
    <xf numFmtId="0" fontId="1" fillId="4" borderId="29" xfId="0" applyFont="1" applyFill="1" applyBorder="1" applyAlignment="1">
      <alignment vertical="top"/>
    </xf>
    <xf numFmtId="0" fontId="1" fillId="4" borderId="1" xfId="0" applyFont="1" applyFill="1" applyBorder="1" applyAlignment="1">
      <alignment horizontal="center" vertical="top"/>
    </xf>
    <xf numFmtId="0" fontId="1" fillId="4" borderId="17" xfId="0" applyFont="1" applyFill="1" applyBorder="1" applyAlignment="1">
      <alignment horizontal="center" vertical="top"/>
    </xf>
    <xf numFmtId="0" fontId="3" fillId="3" borderId="22" xfId="0" applyFont="1" applyFill="1" applyBorder="1" applyAlignment="1">
      <alignment horizontal="center"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1" fillId="2" borderId="29" xfId="0" applyFont="1" applyFill="1" applyBorder="1" applyAlignment="1">
      <alignment vertical="top" wrapText="1"/>
    </xf>
    <xf numFmtId="49" fontId="1" fillId="4" borderId="29" xfId="0" applyNumberFormat="1" applyFont="1" applyFill="1" applyBorder="1" applyAlignment="1">
      <alignment vertical="top"/>
    </xf>
    <xf numFmtId="0" fontId="1" fillId="3" borderId="1" xfId="0" applyFont="1" applyFill="1" applyBorder="1" applyAlignment="1">
      <alignment vertical="top" wrapText="1"/>
    </xf>
    <xf numFmtId="0" fontId="3" fillId="3" borderId="27" xfId="0" applyFont="1" applyFill="1" applyBorder="1" applyAlignment="1">
      <alignment horizontal="center" vertical="top" wrapText="1"/>
    </xf>
    <xf numFmtId="0" fontId="3" fillId="4" borderId="26" xfId="0" applyFont="1" applyFill="1" applyBorder="1" applyAlignment="1">
      <alignment horizontal="center" vertical="top" wrapText="1"/>
    </xf>
    <xf numFmtId="0" fontId="1" fillId="2" borderId="18" xfId="0" applyFont="1" applyFill="1" applyBorder="1" applyAlignment="1">
      <alignment horizontal="center" vertical="top" wrapText="1"/>
    </xf>
    <xf numFmtId="0" fontId="3" fillId="2" borderId="25" xfId="0" applyFont="1" applyFill="1" applyBorder="1" applyAlignment="1">
      <alignment horizontal="center" vertical="top" wrapText="1"/>
    </xf>
    <xf numFmtId="0" fontId="20" fillId="5" borderId="28" xfId="0" applyFont="1" applyFill="1" applyBorder="1" applyAlignment="1">
      <alignment horizontal="center" vertical="top" wrapText="1"/>
    </xf>
    <xf numFmtId="0" fontId="3" fillId="0" borderId="1" xfId="0" applyFont="1" applyFill="1" applyBorder="1" applyAlignment="1">
      <alignment horizontal="center" vertical="top"/>
    </xf>
    <xf numFmtId="0" fontId="1" fillId="2" borderId="4" xfId="0" applyFont="1" applyFill="1" applyBorder="1" applyAlignment="1">
      <alignment horizontal="center" vertical="top" wrapText="1"/>
    </xf>
    <xf numFmtId="0" fontId="0" fillId="0" borderId="0" xfId="0" applyFill="1"/>
    <xf numFmtId="0" fontId="1" fillId="0" borderId="5" xfId="0" applyFont="1" applyFill="1" applyBorder="1" applyAlignment="1">
      <alignment vertical="top" wrapText="1"/>
    </xf>
    <xf numFmtId="0" fontId="1" fillId="0" borderId="5" xfId="0" applyFont="1" applyFill="1" applyBorder="1" applyAlignment="1">
      <alignment horizontal="left" vertical="top" wrapText="1"/>
    </xf>
    <xf numFmtId="0" fontId="21" fillId="0" borderId="0" xfId="0" applyFont="1" applyFill="1" applyAlignment="1">
      <alignment vertical="top"/>
    </xf>
    <xf numFmtId="0" fontId="1" fillId="2" borderId="1"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0" borderId="17" xfId="0" applyFont="1" applyFill="1" applyBorder="1" applyAlignment="1" applyProtection="1">
      <alignment horizontal="center" vertical="top"/>
      <protection locked="0"/>
    </xf>
    <xf numFmtId="0" fontId="1" fillId="0" borderId="17" xfId="0" applyFont="1" applyFill="1" applyBorder="1" applyAlignment="1" applyProtection="1">
      <alignment horizontal="center" vertical="top" wrapText="1"/>
      <protection locked="0"/>
    </xf>
    <xf numFmtId="0" fontId="26" fillId="0" borderId="3" xfId="0" applyFont="1" applyFill="1" applyBorder="1" applyAlignment="1">
      <alignment vertical="top" wrapText="1"/>
    </xf>
    <xf numFmtId="0" fontId="1" fillId="2" borderId="1"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0" borderId="29" xfId="0" applyFont="1" applyBorder="1" applyAlignment="1">
      <alignment vertical="top"/>
    </xf>
    <xf numFmtId="0" fontId="3" fillId="0" borderId="23" xfId="0" applyFont="1" applyFill="1" applyBorder="1" applyAlignment="1">
      <alignment horizontal="center" vertical="top" wrapText="1"/>
    </xf>
    <xf numFmtId="49" fontId="1" fillId="0" borderId="3" xfId="0" applyNumberFormat="1" applyFont="1" applyFill="1" applyBorder="1" applyAlignment="1">
      <alignment vertical="top" wrapText="1"/>
    </xf>
    <xf numFmtId="0" fontId="26" fillId="4" borderId="3" xfId="0" applyFont="1" applyFill="1" applyBorder="1" applyAlignment="1">
      <alignment vertical="top" wrapText="1"/>
    </xf>
    <xf numFmtId="0" fontId="26" fillId="3" borderId="3" xfId="0" applyFont="1" applyFill="1" applyBorder="1" applyAlignment="1">
      <alignment horizontal="center" vertical="top" wrapText="1"/>
    </xf>
    <xf numFmtId="0" fontId="1" fillId="0" borderId="2" xfId="0" applyFont="1" applyFill="1" applyBorder="1" applyAlignment="1">
      <alignment vertical="top" wrapText="1"/>
    </xf>
    <xf numFmtId="0" fontId="1" fillId="0" borderId="3" xfId="0" applyFont="1" applyBorder="1" applyAlignment="1">
      <alignment vertical="top" wrapText="1"/>
    </xf>
    <xf numFmtId="0" fontId="1" fillId="6" borderId="3" xfId="0" applyFont="1" applyFill="1" applyBorder="1" applyAlignment="1">
      <alignment vertical="top" wrapText="1"/>
    </xf>
    <xf numFmtId="0" fontId="1" fillId="6" borderId="3" xfId="0" applyFont="1" applyFill="1" applyBorder="1" applyAlignment="1">
      <alignment vertical="top" wrapText="1"/>
    </xf>
    <xf numFmtId="0" fontId="1" fillId="0" borderId="3" xfId="0" applyFont="1" applyBorder="1" applyAlignment="1">
      <alignment vertical="top" wrapText="1"/>
    </xf>
    <xf numFmtId="0" fontId="1" fillId="0" borderId="3" xfId="0" applyFont="1" applyBorder="1" applyAlignment="1">
      <alignment vertical="top" wrapText="1"/>
    </xf>
    <xf numFmtId="0" fontId="1" fillId="0" borderId="3" xfId="0" applyFont="1" applyBorder="1" applyAlignment="1">
      <alignment vertical="top" wrapText="1"/>
    </xf>
    <xf numFmtId="0" fontId="1" fillId="0" borderId="3" xfId="0" applyFont="1" applyBorder="1" applyAlignment="1">
      <alignment vertical="top" wrapText="1"/>
    </xf>
    <xf numFmtId="0" fontId="1" fillId="0" borderId="3" xfId="0" applyFont="1" applyBorder="1" applyAlignment="1">
      <alignment vertical="top" wrapText="1"/>
    </xf>
    <xf numFmtId="0" fontId="1" fillId="0" borderId="3" xfId="0" applyFont="1" applyBorder="1" applyAlignment="1">
      <alignment vertical="top" wrapText="1"/>
    </xf>
    <xf numFmtId="0" fontId="3"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3"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14"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0" borderId="2" xfId="0" applyFont="1" applyFill="1" applyBorder="1" applyAlignment="1">
      <alignment horizontal="left" vertical="top" wrapText="1"/>
    </xf>
    <xf numFmtId="0" fontId="0" fillId="0" borderId="4" xfId="0" applyFont="1" applyFill="1" applyBorder="1" applyAlignment="1">
      <alignment horizontal="left" vertical="top" wrapText="1"/>
    </xf>
    <xf numFmtId="0" fontId="1" fillId="0" borderId="4"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3"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12" xfId="0" applyFont="1" applyFill="1" applyBorder="1" applyAlignment="1">
      <alignment horizontal="center" vertical="top" wrapText="1"/>
    </xf>
    <xf numFmtId="0" fontId="1" fillId="2" borderId="13" xfId="0"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wrapText="1"/>
    </xf>
    <xf numFmtId="49" fontId="1" fillId="2" borderId="5" xfId="0" applyNumberFormat="1" applyFont="1" applyFill="1" applyBorder="1" applyAlignment="1">
      <alignment horizontal="center" vertical="top" wrapText="1"/>
    </xf>
    <xf numFmtId="49" fontId="1" fillId="2" borderId="8" xfId="0" applyNumberFormat="1" applyFont="1" applyFill="1" applyBorder="1" applyAlignment="1">
      <alignment horizontal="center" vertical="top" wrapText="1"/>
    </xf>
    <xf numFmtId="49" fontId="1" fillId="2" borderId="9" xfId="0" applyNumberFormat="1" applyFont="1" applyFill="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0" fontId="5" fillId="2" borderId="11" xfId="0" applyFont="1" applyFill="1" applyBorder="1" applyAlignment="1">
      <alignment horizontal="center" vertical="top" wrapText="1"/>
    </xf>
    <xf numFmtId="0" fontId="5" fillId="2" borderId="12" xfId="0" applyFont="1" applyFill="1" applyBorder="1" applyAlignment="1">
      <alignment horizontal="center" vertical="top" wrapText="1"/>
    </xf>
    <xf numFmtId="0" fontId="5" fillId="2" borderId="13" xfId="0" applyFont="1" applyFill="1" applyBorder="1" applyAlignment="1">
      <alignment horizontal="center" vertical="top" wrapText="1"/>
    </xf>
  </cellXfs>
  <cellStyles count="1857">
    <cellStyle name="Besuchter Hyperlink" xfId="3" builtinId="9" hidden="1"/>
    <cellStyle name="Besuchter Hyperlink" xfId="5" builtinId="9" hidden="1"/>
    <cellStyle name="Besuchter Hyperlink" xfId="7" builtinId="9" hidden="1"/>
    <cellStyle name="Besuchter Hyperlink" xfId="9" builtinId="9" hidden="1"/>
    <cellStyle name="Besuchter Hyperlink" xfId="11" builtinId="9" hidden="1"/>
    <cellStyle name="Besuchter Hyperlink" xfId="13" builtinId="9" hidden="1"/>
    <cellStyle name="Besuchter Hyperlink" xfId="15" builtinId="9" hidden="1"/>
    <cellStyle name="Besuchter Hyperlink" xfId="17" builtinId="9" hidden="1"/>
    <cellStyle name="Besuchter Hyperlink" xfId="19" builtinId="9" hidden="1"/>
    <cellStyle name="Besuchter Hyperlink" xfId="21" builtinId="9" hidden="1"/>
    <cellStyle name="Besuchter Hyperlink" xfId="23" builtinId="9" hidden="1"/>
    <cellStyle name="Besuchter Hyperlink" xfId="25" builtinId="9" hidden="1"/>
    <cellStyle name="Besuchter Hyperlink" xfId="27" builtinId="9" hidden="1"/>
    <cellStyle name="Besuchter Hyperlink" xfId="29" builtinId="9" hidden="1"/>
    <cellStyle name="Besuchter Hyperlink" xfId="31" builtinId="9" hidden="1"/>
    <cellStyle name="Besuchter Hyperlink" xfId="33" builtinId="9" hidden="1"/>
    <cellStyle name="Besuchter Hyperlink" xfId="35" builtinId="9" hidden="1"/>
    <cellStyle name="Besuchter Hyperlink" xfId="37" builtinId="9" hidden="1"/>
    <cellStyle name="Besuchter Hyperlink" xfId="39" builtinId="9" hidden="1"/>
    <cellStyle name="Besuchter Hyperlink" xfId="41" builtinId="9" hidden="1"/>
    <cellStyle name="Besuchter Hyperlink" xfId="43" builtinId="9" hidden="1"/>
    <cellStyle name="Besuchter Hyperlink" xfId="45" builtinId="9" hidden="1"/>
    <cellStyle name="Besuchter Hyperlink" xfId="47" builtinId="9" hidden="1"/>
    <cellStyle name="Besuchter Hyperlink" xfId="49" builtinId="9" hidden="1"/>
    <cellStyle name="Besuchter Hyperlink" xfId="51" builtinId="9" hidden="1"/>
    <cellStyle name="Besuchter Hyperlink" xfId="53" builtinId="9" hidden="1"/>
    <cellStyle name="Besuchter Hyperlink" xfId="55" builtinId="9" hidden="1"/>
    <cellStyle name="Besuchter Hyperlink" xfId="57" builtinId="9" hidden="1"/>
    <cellStyle name="Besuchter Hyperlink" xfId="59" builtinId="9" hidden="1"/>
    <cellStyle name="Besuchter Hyperlink" xfId="61" builtinId="9" hidden="1"/>
    <cellStyle name="Besuchter Hyperlink" xfId="63" builtinId="9" hidden="1"/>
    <cellStyle name="Besuchter Hyperlink" xfId="65" builtinId="9" hidden="1"/>
    <cellStyle name="Besuchter Hyperlink" xfId="67" builtinId="9" hidden="1"/>
    <cellStyle name="Besuchter Hyperlink" xfId="69" builtinId="9" hidden="1"/>
    <cellStyle name="Besuchter Hyperlink" xfId="71" builtinId="9" hidden="1"/>
    <cellStyle name="Besuchter Hyperlink" xfId="73" builtinId="9" hidden="1"/>
    <cellStyle name="Besuchter Hyperlink" xfId="75" builtinId="9" hidden="1"/>
    <cellStyle name="Besuchter Hyperlink" xfId="77" builtinId="9" hidden="1"/>
    <cellStyle name="Besuchter Hyperlink" xfId="79" builtinId="9" hidden="1"/>
    <cellStyle name="Besuchter Hyperlink" xfId="81" builtinId="9" hidden="1"/>
    <cellStyle name="Besuchter Hyperlink" xfId="83" builtinId="9" hidden="1"/>
    <cellStyle name="Besuchter Hyperlink" xfId="85" builtinId="9" hidden="1"/>
    <cellStyle name="Besuchter Hyperlink" xfId="87" builtinId="9" hidden="1"/>
    <cellStyle name="Besuchter Hyperlink" xfId="89" builtinId="9" hidden="1"/>
    <cellStyle name="Besuchter Hyperlink" xfId="91" builtinId="9" hidden="1"/>
    <cellStyle name="Besuchter Hyperlink" xfId="93" builtinId="9" hidden="1"/>
    <cellStyle name="Besuchter Hyperlink" xfId="95" builtinId="9" hidden="1"/>
    <cellStyle name="Besuchter Hyperlink" xfId="97" builtinId="9" hidden="1"/>
    <cellStyle name="Besuchter Hyperlink" xfId="99" builtinId="9" hidden="1"/>
    <cellStyle name="Besuchter Hyperlink" xfId="101" builtinId="9" hidden="1"/>
    <cellStyle name="Besuchter Hyperlink" xfId="103" builtinId="9" hidden="1"/>
    <cellStyle name="Besuchter Hyperlink" xfId="105" builtinId="9" hidden="1"/>
    <cellStyle name="Besuchter Hyperlink" xfId="107" builtinId="9" hidden="1"/>
    <cellStyle name="Besuchter Hyperlink" xfId="109" builtinId="9" hidden="1"/>
    <cellStyle name="Besuchter Hyperlink" xfId="111" builtinId="9" hidden="1"/>
    <cellStyle name="Besuchter Hyperlink" xfId="113" builtinId="9" hidden="1"/>
    <cellStyle name="Besuchter Hyperlink" xfId="115" builtinId="9" hidden="1"/>
    <cellStyle name="Besuchter Hyperlink" xfId="117" builtinId="9" hidden="1"/>
    <cellStyle name="Besuchter Hyperlink" xfId="119" builtinId="9" hidden="1"/>
    <cellStyle name="Besuchter Hyperlink" xfId="121" builtinId="9" hidden="1"/>
    <cellStyle name="Besuchter Hyperlink" xfId="123" builtinId="9" hidden="1"/>
    <cellStyle name="Besuchter Hyperlink" xfId="125" builtinId="9" hidden="1"/>
    <cellStyle name="Besuchter Hyperlink" xfId="127" builtinId="9" hidden="1"/>
    <cellStyle name="Besuchter Hyperlink" xfId="129" builtinId="9" hidden="1"/>
    <cellStyle name="Besuchter Hyperlink" xfId="131" builtinId="9" hidden="1"/>
    <cellStyle name="Besuchter Hyperlink" xfId="133" builtinId="9" hidden="1"/>
    <cellStyle name="Besuchter Hyperlink" xfId="135" builtinId="9" hidden="1"/>
    <cellStyle name="Besuchter Hyperlink" xfId="137" builtinId="9" hidden="1"/>
    <cellStyle name="Besuchter Hyperlink" xfId="139" builtinId="9" hidden="1"/>
    <cellStyle name="Besuchter Hyperlink" xfId="141" builtinId="9" hidden="1"/>
    <cellStyle name="Besuchter Hyperlink" xfId="143" builtinId="9" hidden="1"/>
    <cellStyle name="Besuchter Hyperlink" xfId="145" builtinId="9" hidden="1"/>
    <cellStyle name="Besuchter Hyperlink" xfId="147" builtinId="9" hidden="1"/>
    <cellStyle name="Besuchter Hyperlink" xfId="149" builtinId="9" hidden="1"/>
    <cellStyle name="Besuchter Hyperlink" xfId="151" builtinId="9" hidden="1"/>
    <cellStyle name="Besuchter Hyperlink" xfId="153" builtinId="9" hidden="1"/>
    <cellStyle name="Besuchter Hyperlink" xfId="155" builtinId="9" hidden="1"/>
    <cellStyle name="Besuchter Hyperlink" xfId="157" builtinId="9" hidden="1"/>
    <cellStyle name="Besuchter Hyperlink" xfId="159" builtinId="9" hidden="1"/>
    <cellStyle name="Besuchter Hyperlink" xfId="161" builtinId="9" hidden="1"/>
    <cellStyle name="Besuchter Hyperlink" xfId="163" builtinId="9" hidden="1"/>
    <cellStyle name="Besuchter Hyperlink" xfId="165" builtinId="9" hidden="1"/>
    <cellStyle name="Besuchter Hyperlink" xfId="167" builtinId="9" hidden="1"/>
    <cellStyle name="Besuchter Hyperlink" xfId="169" builtinId="9" hidden="1"/>
    <cellStyle name="Besuchter Hyperlink" xfId="171" builtinId="9" hidden="1"/>
    <cellStyle name="Besuchter Hyperlink" xfId="173" builtinId="9" hidden="1"/>
    <cellStyle name="Besuchter Hyperlink" xfId="175" builtinId="9" hidden="1"/>
    <cellStyle name="Besuchter Hyperlink" xfId="177" builtinId="9" hidden="1"/>
    <cellStyle name="Besuchter Hyperlink" xfId="179" builtinId="9" hidden="1"/>
    <cellStyle name="Besuchter Hyperlink" xfId="181" builtinId="9" hidden="1"/>
    <cellStyle name="Besuchter Hyperlink" xfId="183" builtinId="9" hidden="1"/>
    <cellStyle name="Besuchter Hyperlink" xfId="185" builtinId="9" hidden="1"/>
    <cellStyle name="Besuchter Hyperlink" xfId="187" builtinId="9" hidden="1"/>
    <cellStyle name="Besuchter Hyperlink" xfId="189" builtinId="9" hidden="1"/>
    <cellStyle name="Besuchter Hyperlink" xfId="191" builtinId="9" hidden="1"/>
    <cellStyle name="Besuchter Hyperlink" xfId="193" builtinId="9" hidden="1"/>
    <cellStyle name="Besuchter Hyperlink" xfId="195" builtinId="9" hidden="1"/>
    <cellStyle name="Besuchter Hyperlink" xfId="197" builtinId="9" hidden="1"/>
    <cellStyle name="Besuchter Hyperlink" xfId="199" builtinId="9" hidden="1"/>
    <cellStyle name="Besuchter Hyperlink" xfId="201" builtinId="9" hidden="1"/>
    <cellStyle name="Besuchter Hyperlink" xfId="203" builtinId="9" hidden="1"/>
    <cellStyle name="Besuchter Hyperlink" xfId="205" builtinId="9" hidden="1"/>
    <cellStyle name="Besuchter Hyperlink" xfId="207" builtinId="9" hidden="1"/>
    <cellStyle name="Besuchter Hyperlink" xfId="209" builtinId="9" hidden="1"/>
    <cellStyle name="Besuchter Hyperlink" xfId="211" builtinId="9" hidden="1"/>
    <cellStyle name="Besuchter Hyperlink" xfId="213" builtinId="9" hidden="1"/>
    <cellStyle name="Besuchter Hyperlink" xfId="215" builtinId="9" hidden="1"/>
    <cellStyle name="Besuchter Hyperlink" xfId="217" builtinId="9" hidden="1"/>
    <cellStyle name="Besuchter Hyperlink" xfId="219" builtinId="9" hidden="1"/>
    <cellStyle name="Besuchter Hyperlink" xfId="221" builtinId="9" hidden="1"/>
    <cellStyle name="Besuchter Hyperlink" xfId="223" builtinId="9" hidden="1"/>
    <cellStyle name="Besuchter Hyperlink" xfId="225" builtinId="9" hidden="1"/>
    <cellStyle name="Besuchter Hyperlink" xfId="227" builtinId="9" hidden="1"/>
    <cellStyle name="Besuchter Hyperlink" xfId="229" builtinId="9" hidden="1"/>
    <cellStyle name="Besuchter Hyperlink" xfId="231" builtinId="9" hidden="1"/>
    <cellStyle name="Besuchter Hyperlink" xfId="233" builtinId="9" hidden="1"/>
    <cellStyle name="Besuchter Hyperlink" xfId="235" builtinId="9" hidden="1"/>
    <cellStyle name="Besuchter Hyperlink" xfId="237" builtinId="9" hidden="1"/>
    <cellStyle name="Besuchter Hyperlink" xfId="239" builtinId="9" hidden="1"/>
    <cellStyle name="Besuchter Hyperlink" xfId="241" builtinId="9" hidden="1"/>
    <cellStyle name="Besuchter Hyperlink" xfId="243" builtinId="9" hidden="1"/>
    <cellStyle name="Besuchter Hyperlink" xfId="245" builtinId="9" hidden="1"/>
    <cellStyle name="Besuchter Hyperlink" xfId="247" builtinId="9" hidden="1"/>
    <cellStyle name="Besuchter Hyperlink" xfId="249" builtinId="9" hidden="1"/>
    <cellStyle name="Besuchter Hyperlink" xfId="251" builtinId="9" hidden="1"/>
    <cellStyle name="Besuchter Hyperlink" xfId="253" builtinId="9" hidden="1"/>
    <cellStyle name="Besuchter Hyperlink" xfId="255" builtinId="9" hidden="1"/>
    <cellStyle name="Besuchter Hyperlink" xfId="257" builtinId="9" hidden="1"/>
    <cellStyle name="Besuchter Hyperlink" xfId="259" builtinId="9" hidden="1"/>
    <cellStyle name="Besuchter Hyperlink" xfId="261" builtinId="9" hidden="1"/>
    <cellStyle name="Besuchter Hyperlink" xfId="263" builtinId="9" hidden="1"/>
    <cellStyle name="Besuchter Hyperlink" xfId="265" builtinId="9" hidden="1"/>
    <cellStyle name="Besuchter Hyperlink" xfId="267" builtinId="9" hidden="1"/>
    <cellStyle name="Besuchter Hyperlink" xfId="269" builtinId="9" hidden="1"/>
    <cellStyle name="Besuchter Hyperlink" xfId="271" builtinId="9" hidden="1"/>
    <cellStyle name="Besuchter Hyperlink" xfId="273" builtinId="9" hidden="1"/>
    <cellStyle name="Besuchter Hyperlink" xfId="275" builtinId="9" hidden="1"/>
    <cellStyle name="Besuchter Hyperlink" xfId="277" builtinId="9" hidden="1"/>
    <cellStyle name="Besuchter Hyperlink" xfId="279" builtinId="9" hidden="1"/>
    <cellStyle name="Besuchter Hyperlink" xfId="281" builtinId="9" hidden="1"/>
    <cellStyle name="Besuchter Hyperlink" xfId="283" builtinId="9" hidden="1"/>
    <cellStyle name="Besuchter Hyperlink" xfId="285" builtinId="9" hidden="1"/>
    <cellStyle name="Besuchter Hyperlink" xfId="287" builtinId="9" hidden="1"/>
    <cellStyle name="Besuchter Hyperlink" xfId="289" builtinId="9" hidden="1"/>
    <cellStyle name="Besuchter Hyperlink" xfId="291" builtinId="9" hidden="1"/>
    <cellStyle name="Besuchter Hyperlink" xfId="293" builtinId="9" hidden="1"/>
    <cellStyle name="Besuchter Hyperlink" xfId="297" builtinId="9" hidden="1"/>
    <cellStyle name="Besuchter Hyperlink" xfId="299" builtinId="9" hidden="1"/>
    <cellStyle name="Besuchter Hyperlink" xfId="301" builtinId="9" hidden="1"/>
    <cellStyle name="Besuchter Hyperlink" xfId="303" builtinId="9" hidden="1"/>
    <cellStyle name="Besuchter Hyperlink" xfId="305" builtinId="9" hidden="1"/>
    <cellStyle name="Besuchter Hyperlink" xfId="307" builtinId="9" hidden="1"/>
    <cellStyle name="Besuchter Hyperlink" xfId="309" builtinId="9" hidden="1"/>
    <cellStyle name="Besuchter Hyperlink" xfId="311" builtinId="9" hidden="1"/>
    <cellStyle name="Besuchter Hyperlink" xfId="313" builtinId="9" hidden="1"/>
    <cellStyle name="Besuchter Hyperlink" xfId="315" builtinId="9" hidden="1"/>
    <cellStyle name="Besuchter Hyperlink" xfId="317" builtinId="9" hidden="1"/>
    <cellStyle name="Besuchter Hyperlink" xfId="319" builtinId="9" hidden="1"/>
    <cellStyle name="Besuchter Hyperlink" xfId="321" builtinId="9" hidden="1"/>
    <cellStyle name="Besuchter Hyperlink" xfId="323" builtinId="9" hidden="1"/>
    <cellStyle name="Besuchter Hyperlink" xfId="325" builtinId="9" hidden="1"/>
    <cellStyle name="Besuchter Hyperlink" xfId="327" builtinId="9" hidden="1"/>
    <cellStyle name="Besuchter Hyperlink" xfId="329" builtinId="9" hidden="1"/>
    <cellStyle name="Besuchter Hyperlink" xfId="331" builtinId="9" hidden="1"/>
    <cellStyle name="Besuchter Hyperlink" xfId="333" builtinId="9" hidden="1"/>
    <cellStyle name="Besuchter Hyperlink" xfId="335" builtinId="9" hidden="1"/>
    <cellStyle name="Besuchter Hyperlink" xfId="337" builtinId="9" hidden="1"/>
    <cellStyle name="Besuchter Hyperlink" xfId="339" builtinId="9" hidden="1"/>
    <cellStyle name="Besuchter Hyperlink" xfId="341" builtinId="9" hidden="1"/>
    <cellStyle name="Besuchter Hyperlink" xfId="343" builtinId="9" hidden="1"/>
    <cellStyle name="Besuchter Hyperlink" xfId="345" builtinId="9" hidden="1"/>
    <cellStyle name="Besuchter Hyperlink" xfId="347" builtinId="9" hidden="1"/>
    <cellStyle name="Besuchter Hyperlink" xfId="349" builtinId="9" hidden="1"/>
    <cellStyle name="Besuchter Hyperlink" xfId="351" builtinId="9" hidden="1"/>
    <cellStyle name="Besuchter Hyperlink" xfId="353" builtinId="9" hidden="1"/>
    <cellStyle name="Besuchter Hyperlink" xfId="355" builtinId="9" hidden="1"/>
    <cellStyle name="Besuchter Hyperlink" xfId="357" builtinId="9" hidden="1"/>
    <cellStyle name="Besuchter Hyperlink" xfId="359" builtinId="9" hidden="1"/>
    <cellStyle name="Besuchter Hyperlink" xfId="361" builtinId="9" hidden="1"/>
    <cellStyle name="Besuchter Hyperlink" xfId="363" builtinId="9" hidden="1"/>
    <cellStyle name="Besuchter Hyperlink" xfId="365" builtinId="9" hidden="1"/>
    <cellStyle name="Besuchter Hyperlink" xfId="367" builtinId="9" hidden="1"/>
    <cellStyle name="Besuchter Hyperlink" xfId="369" builtinId="9" hidden="1"/>
    <cellStyle name="Besuchter Hyperlink" xfId="371" builtinId="9" hidden="1"/>
    <cellStyle name="Besuchter Hyperlink" xfId="373" builtinId="9" hidden="1"/>
    <cellStyle name="Besuchter Hyperlink" xfId="375" builtinId="9" hidden="1"/>
    <cellStyle name="Besuchter Hyperlink" xfId="377" builtinId="9" hidden="1"/>
    <cellStyle name="Besuchter Hyperlink" xfId="379" builtinId="9" hidden="1"/>
    <cellStyle name="Besuchter Hyperlink" xfId="381" builtinId="9" hidden="1"/>
    <cellStyle name="Besuchter Hyperlink" xfId="383" builtinId="9" hidden="1"/>
    <cellStyle name="Besuchter Hyperlink" xfId="385" builtinId="9" hidden="1"/>
    <cellStyle name="Besuchter Hyperlink" xfId="387" builtinId="9" hidden="1"/>
    <cellStyle name="Besuchter Hyperlink" xfId="389" builtinId="9" hidden="1"/>
    <cellStyle name="Besuchter Hyperlink" xfId="391" builtinId="9" hidden="1"/>
    <cellStyle name="Besuchter Hyperlink" xfId="393" builtinId="9" hidden="1"/>
    <cellStyle name="Besuchter Hyperlink" xfId="395" builtinId="9" hidden="1"/>
    <cellStyle name="Besuchter Hyperlink" xfId="397" builtinId="9" hidden="1"/>
    <cellStyle name="Besuchter Hyperlink" xfId="399" builtinId="9" hidden="1"/>
    <cellStyle name="Besuchter Hyperlink" xfId="401" builtinId="9" hidden="1"/>
    <cellStyle name="Besuchter Hyperlink" xfId="403" builtinId="9" hidden="1"/>
    <cellStyle name="Besuchter Hyperlink" xfId="405" builtinId="9" hidden="1"/>
    <cellStyle name="Besuchter Hyperlink" xfId="407" builtinId="9" hidden="1"/>
    <cellStyle name="Besuchter Hyperlink" xfId="409" builtinId="9" hidden="1"/>
    <cellStyle name="Besuchter Hyperlink" xfId="411" builtinId="9" hidden="1"/>
    <cellStyle name="Besuchter Hyperlink" xfId="413" builtinId="9" hidden="1"/>
    <cellStyle name="Besuchter Hyperlink" xfId="415" builtinId="9" hidden="1"/>
    <cellStyle name="Besuchter Hyperlink" xfId="417" builtinId="9" hidden="1"/>
    <cellStyle name="Besuchter Hyperlink" xfId="419" builtinId="9" hidden="1"/>
    <cellStyle name="Besuchter Hyperlink" xfId="421" builtinId="9" hidden="1"/>
    <cellStyle name="Besuchter Hyperlink" xfId="423" builtinId="9" hidden="1"/>
    <cellStyle name="Besuchter Hyperlink" xfId="425" builtinId="9" hidden="1"/>
    <cellStyle name="Besuchter Hyperlink" xfId="427" builtinId="9" hidden="1"/>
    <cellStyle name="Besuchter Hyperlink" xfId="429" builtinId="9" hidden="1"/>
    <cellStyle name="Besuchter Hyperlink" xfId="431" builtinId="9" hidden="1"/>
    <cellStyle name="Besuchter Hyperlink" xfId="433" builtinId="9" hidden="1"/>
    <cellStyle name="Besuchter Hyperlink" xfId="435" builtinId="9" hidden="1"/>
    <cellStyle name="Besuchter Hyperlink" xfId="437" builtinId="9" hidden="1"/>
    <cellStyle name="Besuchter Hyperlink" xfId="440" builtinId="9" hidden="1"/>
    <cellStyle name="Besuchter Hyperlink" xfId="442" builtinId="9" hidden="1"/>
    <cellStyle name="Besuchter Hyperlink" xfId="444" builtinId="9" hidden="1"/>
    <cellStyle name="Besuchter Hyperlink" xfId="446" builtinId="9" hidden="1"/>
    <cellStyle name="Besuchter Hyperlink" xfId="448" builtinId="9" hidden="1"/>
    <cellStyle name="Besuchter Hyperlink" xfId="450" builtinId="9" hidden="1"/>
    <cellStyle name="Besuchter Hyperlink" xfId="452" builtinId="9" hidden="1"/>
    <cellStyle name="Besuchter Hyperlink" xfId="454" builtinId="9" hidden="1"/>
    <cellStyle name="Besuchter Hyperlink" xfId="456" builtinId="9" hidden="1"/>
    <cellStyle name="Besuchter Hyperlink" xfId="458" builtinId="9" hidden="1"/>
    <cellStyle name="Besuchter Hyperlink" xfId="460" builtinId="9" hidden="1"/>
    <cellStyle name="Besuchter Hyperlink" xfId="462" builtinId="9" hidden="1"/>
    <cellStyle name="Besuchter Hyperlink" xfId="464" builtinId="9" hidden="1"/>
    <cellStyle name="Besuchter Hyperlink" xfId="466" builtinId="9" hidden="1"/>
    <cellStyle name="Besuchter Hyperlink" xfId="468" builtinId="9" hidden="1"/>
    <cellStyle name="Besuchter Hyperlink" xfId="470" builtinId="9" hidden="1"/>
    <cellStyle name="Besuchter Hyperlink" xfId="472" builtinId="9" hidden="1"/>
    <cellStyle name="Besuchter Hyperlink" xfId="474" builtinId="9" hidden="1"/>
    <cellStyle name="Besuchter Hyperlink" xfId="476" builtinId="9" hidden="1"/>
    <cellStyle name="Besuchter Hyperlink" xfId="478" builtinId="9" hidden="1"/>
    <cellStyle name="Besuchter Hyperlink" xfId="480" builtinId="9" hidden="1"/>
    <cellStyle name="Besuchter Hyperlink" xfId="482" builtinId="9" hidden="1"/>
    <cellStyle name="Besuchter Hyperlink" xfId="484" builtinId="9" hidden="1"/>
    <cellStyle name="Besuchter Hyperlink" xfId="486" builtinId="9" hidden="1"/>
    <cellStyle name="Besuchter Hyperlink" xfId="488" builtinId="9" hidden="1"/>
    <cellStyle name="Besuchter Hyperlink" xfId="490" builtinId="9" hidden="1"/>
    <cellStyle name="Besuchter Hyperlink" xfId="492" builtinId="9" hidden="1"/>
    <cellStyle name="Besuchter Hyperlink" xfId="494" builtinId="9" hidden="1"/>
    <cellStyle name="Besuchter Hyperlink" xfId="496" builtinId="9" hidden="1"/>
    <cellStyle name="Besuchter Hyperlink" xfId="498" builtinId="9" hidden="1"/>
    <cellStyle name="Besuchter Hyperlink" xfId="500" builtinId="9" hidden="1"/>
    <cellStyle name="Besuchter Hyperlink" xfId="502" builtinId="9" hidden="1"/>
    <cellStyle name="Besuchter Hyperlink" xfId="504" builtinId="9" hidden="1"/>
    <cellStyle name="Besuchter Hyperlink" xfId="506" builtinId="9" hidden="1"/>
    <cellStyle name="Besuchter Hyperlink" xfId="508" builtinId="9" hidden="1"/>
    <cellStyle name="Besuchter Hyperlink" xfId="510" builtinId="9" hidden="1"/>
    <cellStyle name="Besuchter Hyperlink" xfId="512" builtinId="9" hidden="1"/>
    <cellStyle name="Besuchter Hyperlink" xfId="514" builtinId="9" hidden="1"/>
    <cellStyle name="Besuchter Hyperlink" xfId="516" builtinId="9" hidden="1"/>
    <cellStyle name="Besuchter Hyperlink" xfId="518" builtinId="9" hidden="1"/>
    <cellStyle name="Besuchter Hyperlink" xfId="520" builtinId="9" hidden="1"/>
    <cellStyle name="Besuchter Hyperlink" xfId="522" builtinId="9" hidden="1"/>
    <cellStyle name="Besuchter Hyperlink" xfId="524" builtinId="9" hidden="1"/>
    <cellStyle name="Besuchter Hyperlink" xfId="526" builtinId="9" hidden="1"/>
    <cellStyle name="Besuchter Hyperlink" xfId="528" builtinId="9" hidden="1"/>
    <cellStyle name="Besuchter Hyperlink" xfId="530" builtinId="9" hidden="1"/>
    <cellStyle name="Besuchter Hyperlink" xfId="532" builtinId="9" hidden="1"/>
    <cellStyle name="Besuchter Hyperlink" xfId="534" builtinId="9" hidden="1"/>
    <cellStyle name="Besuchter Hyperlink" xfId="536" builtinId="9" hidden="1"/>
    <cellStyle name="Besuchter Hyperlink" xfId="538" builtinId="9" hidden="1"/>
    <cellStyle name="Besuchter Hyperlink" xfId="540" builtinId="9" hidden="1"/>
    <cellStyle name="Besuchter Hyperlink" xfId="542" builtinId="9" hidden="1"/>
    <cellStyle name="Besuchter Hyperlink" xfId="544" builtinId="9" hidden="1"/>
    <cellStyle name="Besuchter Hyperlink" xfId="546" builtinId="9" hidden="1"/>
    <cellStyle name="Besuchter Hyperlink" xfId="548" builtinId="9" hidden="1"/>
    <cellStyle name="Besuchter Hyperlink" xfId="550" builtinId="9" hidden="1"/>
    <cellStyle name="Besuchter Hyperlink" xfId="552" builtinId="9" hidden="1"/>
    <cellStyle name="Besuchter Hyperlink" xfId="554" builtinId="9" hidden="1"/>
    <cellStyle name="Besuchter Hyperlink" xfId="556" builtinId="9" hidden="1"/>
    <cellStyle name="Besuchter Hyperlink" xfId="558" builtinId="9" hidden="1"/>
    <cellStyle name="Besuchter Hyperlink" xfId="560" builtinId="9" hidden="1"/>
    <cellStyle name="Besuchter Hyperlink" xfId="562" builtinId="9" hidden="1"/>
    <cellStyle name="Besuchter Hyperlink" xfId="564" builtinId="9" hidden="1"/>
    <cellStyle name="Besuchter Hyperlink" xfId="566" builtinId="9" hidden="1"/>
    <cellStyle name="Besuchter Hyperlink" xfId="568" builtinId="9" hidden="1"/>
    <cellStyle name="Besuchter Hyperlink" xfId="570" builtinId="9" hidden="1"/>
    <cellStyle name="Besuchter Hyperlink" xfId="572" builtinId="9" hidden="1"/>
    <cellStyle name="Besuchter Hyperlink" xfId="574" builtinId="9" hidden="1"/>
    <cellStyle name="Besuchter Hyperlink" xfId="576" builtinId="9" hidden="1"/>
    <cellStyle name="Besuchter Hyperlink" xfId="578" builtinId="9" hidden="1"/>
    <cellStyle name="Besuchter Hyperlink" xfId="580" builtinId="9" hidden="1"/>
    <cellStyle name="Besuchter Hyperlink" xfId="581" builtinId="9" hidden="1"/>
    <cellStyle name="Besuchter Hyperlink" xfId="583" builtinId="9" hidden="1"/>
    <cellStyle name="Besuchter Hyperlink" xfId="585" builtinId="9" hidden="1"/>
    <cellStyle name="Besuchter Hyperlink" xfId="587" builtinId="9" hidden="1"/>
    <cellStyle name="Besuchter Hyperlink" xfId="589" builtinId="9" hidden="1"/>
    <cellStyle name="Besuchter Hyperlink" xfId="591" builtinId="9" hidden="1"/>
    <cellStyle name="Besuchter Hyperlink" xfId="593" builtinId="9" hidden="1"/>
    <cellStyle name="Besuchter Hyperlink" xfId="595" builtinId="9" hidden="1"/>
    <cellStyle name="Besuchter Hyperlink" xfId="597" builtinId="9" hidden="1"/>
    <cellStyle name="Besuchter Hyperlink" xfId="599" builtinId="9" hidden="1"/>
    <cellStyle name="Besuchter Hyperlink" xfId="601" builtinId="9" hidden="1"/>
    <cellStyle name="Besuchter Hyperlink" xfId="603" builtinId="9" hidden="1"/>
    <cellStyle name="Besuchter Hyperlink" xfId="605" builtinId="9" hidden="1"/>
    <cellStyle name="Besuchter Hyperlink" xfId="607" builtinId="9" hidden="1"/>
    <cellStyle name="Besuchter Hyperlink" xfId="609" builtinId="9" hidden="1"/>
    <cellStyle name="Besuchter Hyperlink" xfId="611" builtinId="9" hidden="1"/>
    <cellStyle name="Besuchter Hyperlink" xfId="613" builtinId="9" hidden="1"/>
    <cellStyle name="Besuchter Hyperlink" xfId="615" builtinId="9" hidden="1"/>
    <cellStyle name="Besuchter Hyperlink" xfId="617" builtinId="9" hidden="1"/>
    <cellStyle name="Besuchter Hyperlink" xfId="619" builtinId="9" hidden="1"/>
    <cellStyle name="Besuchter Hyperlink" xfId="621" builtinId="9" hidden="1"/>
    <cellStyle name="Besuchter Hyperlink" xfId="623" builtinId="9" hidden="1"/>
    <cellStyle name="Besuchter Hyperlink" xfId="625" builtinId="9" hidden="1"/>
    <cellStyle name="Besuchter Hyperlink" xfId="627" builtinId="9" hidden="1"/>
    <cellStyle name="Besuchter Hyperlink" xfId="629" builtinId="9" hidden="1"/>
    <cellStyle name="Besuchter Hyperlink" xfId="631" builtinId="9" hidden="1"/>
    <cellStyle name="Besuchter Hyperlink" xfId="633" builtinId="9" hidden="1"/>
    <cellStyle name="Besuchter Hyperlink" xfId="635" builtinId="9" hidden="1"/>
    <cellStyle name="Besuchter Hyperlink" xfId="637" builtinId="9" hidden="1"/>
    <cellStyle name="Besuchter Hyperlink" xfId="639" builtinId="9" hidden="1"/>
    <cellStyle name="Besuchter Hyperlink" xfId="641" builtinId="9" hidden="1"/>
    <cellStyle name="Besuchter Hyperlink" xfId="643" builtinId="9" hidden="1"/>
    <cellStyle name="Besuchter Hyperlink" xfId="645" builtinId="9" hidden="1"/>
    <cellStyle name="Besuchter Hyperlink" xfId="647" builtinId="9" hidden="1"/>
    <cellStyle name="Besuchter Hyperlink" xfId="649" builtinId="9" hidden="1"/>
    <cellStyle name="Besuchter Hyperlink" xfId="651" builtinId="9" hidden="1"/>
    <cellStyle name="Besuchter Hyperlink" xfId="653" builtinId="9" hidden="1"/>
    <cellStyle name="Besuchter Hyperlink" xfId="655" builtinId="9" hidden="1"/>
    <cellStyle name="Besuchter Hyperlink" xfId="657" builtinId="9" hidden="1"/>
    <cellStyle name="Besuchter Hyperlink" xfId="659" builtinId="9" hidden="1"/>
    <cellStyle name="Besuchter Hyperlink" xfId="661" builtinId="9" hidden="1"/>
    <cellStyle name="Besuchter Hyperlink" xfId="663" builtinId="9" hidden="1"/>
    <cellStyle name="Besuchter Hyperlink" xfId="665" builtinId="9" hidden="1"/>
    <cellStyle name="Besuchter Hyperlink" xfId="667" builtinId="9" hidden="1"/>
    <cellStyle name="Besuchter Hyperlink" xfId="669" builtinId="9" hidden="1"/>
    <cellStyle name="Besuchter Hyperlink" xfId="671" builtinId="9" hidden="1"/>
    <cellStyle name="Besuchter Hyperlink" xfId="673" builtinId="9" hidden="1"/>
    <cellStyle name="Besuchter Hyperlink" xfId="675" builtinId="9" hidden="1"/>
    <cellStyle name="Besuchter Hyperlink" xfId="677" builtinId="9" hidden="1"/>
    <cellStyle name="Besuchter Hyperlink" xfId="679" builtinId="9" hidden="1"/>
    <cellStyle name="Besuchter Hyperlink" xfId="681" builtinId="9" hidden="1"/>
    <cellStyle name="Besuchter Hyperlink" xfId="683" builtinId="9" hidden="1"/>
    <cellStyle name="Besuchter Hyperlink" xfId="685" builtinId="9" hidden="1"/>
    <cellStyle name="Besuchter Hyperlink" xfId="687" builtinId="9" hidden="1"/>
    <cellStyle name="Besuchter Hyperlink" xfId="689" builtinId="9" hidden="1"/>
    <cellStyle name="Besuchter Hyperlink" xfId="691" builtinId="9" hidden="1"/>
    <cellStyle name="Besuchter Hyperlink" xfId="693" builtinId="9" hidden="1"/>
    <cellStyle name="Besuchter Hyperlink" xfId="695" builtinId="9" hidden="1"/>
    <cellStyle name="Besuchter Hyperlink" xfId="697" builtinId="9" hidden="1"/>
    <cellStyle name="Besuchter Hyperlink" xfId="699" builtinId="9" hidden="1"/>
    <cellStyle name="Besuchter Hyperlink" xfId="701" builtinId="9" hidden="1"/>
    <cellStyle name="Besuchter Hyperlink" xfId="703" builtinId="9" hidden="1"/>
    <cellStyle name="Besuchter Hyperlink" xfId="705" builtinId="9" hidden="1"/>
    <cellStyle name="Besuchter Hyperlink" xfId="707" builtinId="9" hidden="1"/>
    <cellStyle name="Besuchter Hyperlink" xfId="709" builtinId="9" hidden="1"/>
    <cellStyle name="Besuchter Hyperlink" xfId="711" builtinId="9" hidden="1"/>
    <cellStyle name="Besuchter Hyperlink" xfId="713" builtinId="9" hidden="1"/>
    <cellStyle name="Besuchter Hyperlink" xfId="715" builtinId="9" hidden="1"/>
    <cellStyle name="Besuchter Hyperlink" xfId="717" builtinId="9" hidden="1"/>
    <cellStyle name="Besuchter Hyperlink" xfId="719" builtinId="9" hidden="1"/>
    <cellStyle name="Besuchter Hyperlink" xfId="721" builtinId="9" hidden="1"/>
    <cellStyle name="Besuchter Hyperlink" xfId="722" builtinId="9" hidden="1"/>
    <cellStyle name="Besuchter Hyperlink" xfId="724" builtinId="9" hidden="1"/>
    <cellStyle name="Besuchter Hyperlink" xfId="726" builtinId="9" hidden="1"/>
    <cellStyle name="Besuchter Hyperlink" xfId="728" builtinId="9" hidden="1"/>
    <cellStyle name="Besuchter Hyperlink" xfId="730" builtinId="9" hidden="1"/>
    <cellStyle name="Besuchter Hyperlink" xfId="732" builtinId="9" hidden="1"/>
    <cellStyle name="Besuchter Hyperlink" xfId="734" builtinId="9" hidden="1"/>
    <cellStyle name="Besuchter Hyperlink" xfId="736" builtinId="9" hidden="1"/>
    <cellStyle name="Besuchter Hyperlink" xfId="738" builtinId="9" hidden="1"/>
    <cellStyle name="Besuchter Hyperlink" xfId="740" builtinId="9" hidden="1"/>
    <cellStyle name="Besuchter Hyperlink" xfId="742" builtinId="9" hidden="1"/>
    <cellStyle name="Besuchter Hyperlink" xfId="744" builtinId="9" hidden="1"/>
    <cellStyle name="Besuchter Hyperlink" xfId="746" builtinId="9" hidden="1"/>
    <cellStyle name="Besuchter Hyperlink" xfId="748" builtinId="9" hidden="1"/>
    <cellStyle name="Besuchter Hyperlink" xfId="750" builtinId="9" hidden="1"/>
    <cellStyle name="Besuchter Hyperlink" xfId="752" builtinId="9" hidden="1"/>
    <cellStyle name="Besuchter Hyperlink" xfId="754" builtinId="9" hidden="1"/>
    <cellStyle name="Besuchter Hyperlink" xfId="756" builtinId="9" hidden="1"/>
    <cellStyle name="Besuchter Hyperlink" xfId="758" builtinId="9" hidden="1"/>
    <cellStyle name="Besuchter Hyperlink" xfId="760" builtinId="9" hidden="1"/>
    <cellStyle name="Besuchter Hyperlink" xfId="762" builtinId="9" hidden="1"/>
    <cellStyle name="Besuchter Hyperlink" xfId="764" builtinId="9" hidden="1"/>
    <cellStyle name="Besuchter Hyperlink" xfId="766" builtinId="9" hidden="1"/>
    <cellStyle name="Besuchter Hyperlink" xfId="768" builtinId="9" hidden="1"/>
    <cellStyle name="Besuchter Hyperlink" xfId="770" builtinId="9" hidden="1"/>
    <cellStyle name="Besuchter Hyperlink" xfId="772" builtinId="9" hidden="1"/>
    <cellStyle name="Besuchter Hyperlink" xfId="774" builtinId="9" hidden="1"/>
    <cellStyle name="Besuchter Hyperlink" xfId="776" builtinId="9" hidden="1"/>
    <cellStyle name="Besuchter Hyperlink" xfId="778" builtinId="9" hidden="1"/>
    <cellStyle name="Besuchter Hyperlink" xfId="780" builtinId="9" hidden="1"/>
    <cellStyle name="Besuchter Hyperlink" xfId="782" builtinId="9" hidden="1"/>
    <cellStyle name="Besuchter Hyperlink" xfId="784" builtinId="9" hidden="1"/>
    <cellStyle name="Besuchter Hyperlink" xfId="786" builtinId="9" hidden="1"/>
    <cellStyle name="Besuchter Hyperlink" xfId="788" builtinId="9" hidden="1"/>
    <cellStyle name="Besuchter Hyperlink" xfId="790" builtinId="9" hidden="1"/>
    <cellStyle name="Besuchter Hyperlink" xfId="792" builtinId="9" hidden="1"/>
    <cellStyle name="Besuchter Hyperlink" xfId="794" builtinId="9" hidden="1"/>
    <cellStyle name="Besuchter Hyperlink" xfId="796" builtinId="9" hidden="1"/>
    <cellStyle name="Besuchter Hyperlink" xfId="798" builtinId="9" hidden="1"/>
    <cellStyle name="Besuchter Hyperlink" xfId="800" builtinId="9" hidden="1"/>
    <cellStyle name="Besuchter Hyperlink" xfId="802" builtinId="9" hidden="1"/>
    <cellStyle name="Besuchter Hyperlink" xfId="804" builtinId="9" hidden="1"/>
    <cellStyle name="Besuchter Hyperlink" xfId="806" builtinId="9" hidden="1"/>
    <cellStyle name="Besuchter Hyperlink" xfId="808" builtinId="9" hidden="1"/>
    <cellStyle name="Besuchter Hyperlink" xfId="810" builtinId="9" hidden="1"/>
    <cellStyle name="Besuchter Hyperlink" xfId="812" builtinId="9" hidden="1"/>
    <cellStyle name="Besuchter Hyperlink" xfId="814" builtinId="9" hidden="1"/>
    <cellStyle name="Besuchter Hyperlink" xfId="816" builtinId="9" hidden="1"/>
    <cellStyle name="Besuchter Hyperlink" xfId="818" builtinId="9" hidden="1"/>
    <cellStyle name="Besuchter Hyperlink" xfId="820" builtinId="9" hidden="1"/>
    <cellStyle name="Besuchter Hyperlink" xfId="822" builtinId="9" hidden="1"/>
    <cellStyle name="Besuchter Hyperlink" xfId="824" builtinId="9" hidden="1"/>
    <cellStyle name="Besuchter Hyperlink" xfId="826" builtinId="9" hidden="1"/>
    <cellStyle name="Besuchter Hyperlink" xfId="828" builtinId="9" hidden="1"/>
    <cellStyle name="Besuchter Hyperlink" xfId="830" builtinId="9" hidden="1"/>
    <cellStyle name="Besuchter Hyperlink" xfId="832" builtinId="9" hidden="1"/>
    <cellStyle name="Besuchter Hyperlink" xfId="834" builtinId="9" hidden="1"/>
    <cellStyle name="Besuchter Hyperlink" xfId="836" builtinId="9" hidden="1"/>
    <cellStyle name="Besuchter Hyperlink" xfId="838" builtinId="9" hidden="1"/>
    <cellStyle name="Besuchter Hyperlink" xfId="840" builtinId="9" hidden="1"/>
    <cellStyle name="Besuchter Hyperlink" xfId="842" builtinId="9" hidden="1"/>
    <cellStyle name="Besuchter Hyperlink" xfId="844" builtinId="9" hidden="1"/>
    <cellStyle name="Besuchter Hyperlink" xfId="846" builtinId="9" hidden="1"/>
    <cellStyle name="Besuchter Hyperlink" xfId="848" builtinId="9" hidden="1"/>
    <cellStyle name="Besuchter Hyperlink" xfId="850" builtinId="9" hidden="1"/>
    <cellStyle name="Besuchter Hyperlink" xfId="852" builtinId="9" hidden="1"/>
    <cellStyle name="Besuchter Hyperlink" xfId="854" builtinId="9" hidden="1"/>
    <cellStyle name="Besuchter Hyperlink" xfId="856" builtinId="9" hidden="1"/>
    <cellStyle name="Besuchter Hyperlink" xfId="858" builtinId="9" hidden="1"/>
    <cellStyle name="Besuchter Hyperlink" xfId="860" builtinId="9" hidden="1"/>
    <cellStyle name="Besuchter Hyperlink" xfId="862" builtinId="9" hidden="1"/>
    <cellStyle name="Besuchter Hyperlink" xfId="864" builtinId="9" hidden="1"/>
    <cellStyle name="Besuchter Hyperlink" xfId="866" builtinId="9" hidden="1"/>
    <cellStyle name="Besuchter Hyperlink" xfId="868" builtinId="9" hidden="1"/>
    <cellStyle name="Besuchter Hyperlink" xfId="870" builtinId="9" hidden="1"/>
    <cellStyle name="Besuchter Hyperlink" xfId="872" builtinId="9" hidden="1"/>
    <cellStyle name="Besuchter Hyperlink" xfId="874" builtinId="9" hidden="1"/>
    <cellStyle name="Besuchter Hyperlink" xfId="876" builtinId="9" hidden="1"/>
    <cellStyle name="Besuchter Hyperlink" xfId="878" builtinId="9" hidden="1"/>
    <cellStyle name="Besuchter Hyperlink" xfId="880" builtinId="9" hidden="1"/>
    <cellStyle name="Besuchter Hyperlink" xfId="882" builtinId="9" hidden="1"/>
    <cellStyle name="Besuchter Hyperlink" xfId="884" builtinId="9" hidden="1"/>
    <cellStyle name="Besuchter Hyperlink" xfId="886" builtinId="9" hidden="1"/>
    <cellStyle name="Besuchter Hyperlink" xfId="888" builtinId="9" hidden="1"/>
    <cellStyle name="Besuchter Hyperlink" xfId="890" builtinId="9" hidden="1"/>
    <cellStyle name="Besuchter Hyperlink" xfId="892" builtinId="9" hidden="1"/>
    <cellStyle name="Besuchter Hyperlink" xfId="894" builtinId="9" hidden="1"/>
    <cellStyle name="Besuchter Hyperlink" xfId="896" builtinId="9" hidden="1"/>
    <cellStyle name="Besuchter Hyperlink" xfId="898" builtinId="9" hidden="1"/>
    <cellStyle name="Besuchter Hyperlink" xfId="900" builtinId="9" hidden="1"/>
    <cellStyle name="Besuchter Hyperlink" xfId="902" builtinId="9" hidden="1"/>
    <cellStyle name="Besuchter Hyperlink" xfId="904" builtinId="9" hidden="1"/>
    <cellStyle name="Besuchter Hyperlink" xfId="906" builtinId="9" hidden="1"/>
    <cellStyle name="Besuchter Hyperlink" xfId="908" builtinId="9" hidden="1"/>
    <cellStyle name="Besuchter Hyperlink" xfId="910" builtinId="9" hidden="1"/>
    <cellStyle name="Besuchter Hyperlink" xfId="912" builtinId="9" hidden="1"/>
    <cellStyle name="Besuchter Hyperlink" xfId="914" builtinId="9" hidden="1"/>
    <cellStyle name="Besuchter Hyperlink" xfId="916" builtinId="9" hidden="1"/>
    <cellStyle name="Besuchter Hyperlink" xfId="918" builtinId="9" hidden="1"/>
    <cellStyle name="Besuchter Hyperlink" xfId="920" builtinId="9" hidden="1"/>
    <cellStyle name="Besuchter Hyperlink" xfId="922" builtinId="9" hidden="1"/>
    <cellStyle name="Besuchter Hyperlink" xfId="924" builtinId="9" hidden="1"/>
    <cellStyle name="Besuchter Hyperlink" xfId="926" builtinId="9" hidden="1"/>
    <cellStyle name="Besuchter Hyperlink" xfId="928" builtinId="9" hidden="1"/>
    <cellStyle name="Besuchter Hyperlink" xfId="930" builtinId="9" hidden="1"/>
    <cellStyle name="Besuchter Hyperlink" xfId="932" builtinId="9" hidden="1"/>
    <cellStyle name="Besuchter Hyperlink" xfId="934" builtinId="9" hidden="1"/>
    <cellStyle name="Besuchter Hyperlink" xfId="936" builtinId="9" hidden="1"/>
    <cellStyle name="Besuchter Hyperlink" xfId="938" builtinId="9" hidden="1"/>
    <cellStyle name="Besuchter Hyperlink" xfId="940" builtinId="9" hidden="1"/>
    <cellStyle name="Besuchter Hyperlink" xfId="942" builtinId="9" hidden="1"/>
    <cellStyle name="Besuchter Hyperlink" xfId="944" builtinId="9" hidden="1"/>
    <cellStyle name="Besuchter Hyperlink" xfId="946" builtinId="9" hidden="1"/>
    <cellStyle name="Besuchter Hyperlink" xfId="948" builtinId="9" hidden="1"/>
    <cellStyle name="Besuchter Hyperlink" xfId="950" builtinId="9" hidden="1"/>
    <cellStyle name="Besuchter Hyperlink" xfId="952" builtinId="9" hidden="1"/>
    <cellStyle name="Besuchter Hyperlink" xfId="954" builtinId="9" hidden="1"/>
    <cellStyle name="Besuchter Hyperlink" xfId="956" builtinId="9" hidden="1"/>
    <cellStyle name="Besuchter Hyperlink" xfId="958" builtinId="9" hidden="1"/>
    <cellStyle name="Besuchter Hyperlink" xfId="960" builtinId="9" hidden="1"/>
    <cellStyle name="Besuchter Hyperlink" xfId="962" builtinId="9" hidden="1"/>
    <cellStyle name="Besuchter Hyperlink" xfId="964" builtinId="9" hidden="1"/>
    <cellStyle name="Besuchter Hyperlink" xfId="966" builtinId="9" hidden="1"/>
    <cellStyle name="Besuchter Hyperlink" xfId="968" builtinId="9" hidden="1"/>
    <cellStyle name="Besuchter Hyperlink" xfId="970" builtinId="9" hidden="1"/>
    <cellStyle name="Besuchter Hyperlink" xfId="972" builtinId="9" hidden="1"/>
    <cellStyle name="Besuchter Hyperlink" xfId="974" builtinId="9" hidden="1"/>
    <cellStyle name="Besuchter Hyperlink" xfId="976" builtinId="9" hidden="1"/>
    <cellStyle name="Besuchter Hyperlink" xfId="978" builtinId="9" hidden="1"/>
    <cellStyle name="Besuchter Hyperlink" xfId="980" builtinId="9" hidden="1"/>
    <cellStyle name="Besuchter Hyperlink" xfId="982" builtinId="9" hidden="1"/>
    <cellStyle name="Besuchter Hyperlink" xfId="984" builtinId="9" hidden="1"/>
    <cellStyle name="Besuchter Hyperlink" xfId="986" builtinId="9" hidden="1"/>
    <cellStyle name="Besuchter Hyperlink" xfId="988" builtinId="9" hidden="1"/>
    <cellStyle name="Besuchter Hyperlink" xfId="990" builtinId="9" hidden="1"/>
    <cellStyle name="Besuchter Hyperlink" xfId="992" builtinId="9" hidden="1"/>
    <cellStyle name="Besuchter Hyperlink" xfId="994" builtinId="9" hidden="1"/>
    <cellStyle name="Besuchter Hyperlink" xfId="996" builtinId="9" hidden="1"/>
    <cellStyle name="Besuchter Hyperlink" xfId="998" builtinId="9" hidden="1"/>
    <cellStyle name="Besuchter Hyperlink" xfId="1000" builtinId="9" hidden="1"/>
    <cellStyle name="Besuchter Hyperlink" xfId="1002" builtinId="9" hidden="1"/>
    <cellStyle name="Besuchter Hyperlink" xfId="1004" builtinId="9" hidden="1"/>
    <cellStyle name="Besuchter Hyperlink" xfId="1008" builtinId="9" hidden="1"/>
    <cellStyle name="Besuchter Hyperlink" xfId="1010" builtinId="9" hidden="1"/>
    <cellStyle name="Besuchter Hyperlink" xfId="1012" builtinId="9" hidden="1"/>
    <cellStyle name="Besuchter Hyperlink" xfId="1014" builtinId="9" hidden="1"/>
    <cellStyle name="Besuchter Hyperlink" xfId="1016" builtinId="9" hidden="1"/>
    <cellStyle name="Besuchter Hyperlink" xfId="1018" builtinId="9" hidden="1"/>
    <cellStyle name="Besuchter Hyperlink" xfId="1020" builtinId="9" hidden="1"/>
    <cellStyle name="Besuchter Hyperlink" xfId="1022" builtinId="9" hidden="1"/>
    <cellStyle name="Besuchter Hyperlink" xfId="1024" builtinId="9" hidden="1"/>
    <cellStyle name="Besuchter Hyperlink" xfId="1026" builtinId="9" hidden="1"/>
    <cellStyle name="Besuchter Hyperlink" xfId="1028" builtinId="9" hidden="1"/>
    <cellStyle name="Besuchter Hyperlink" xfId="1030" builtinId="9" hidden="1"/>
    <cellStyle name="Besuchter Hyperlink" xfId="1032" builtinId="9" hidden="1"/>
    <cellStyle name="Besuchter Hyperlink" xfId="1034" builtinId="9" hidden="1"/>
    <cellStyle name="Besuchter Hyperlink" xfId="1036" builtinId="9" hidden="1"/>
    <cellStyle name="Besuchter Hyperlink" xfId="1038" builtinId="9" hidden="1"/>
    <cellStyle name="Besuchter Hyperlink" xfId="1040" builtinId="9" hidden="1"/>
    <cellStyle name="Besuchter Hyperlink" xfId="1042" builtinId="9" hidden="1"/>
    <cellStyle name="Besuchter Hyperlink" xfId="1044" builtinId="9" hidden="1"/>
    <cellStyle name="Besuchter Hyperlink" xfId="1046" builtinId="9" hidden="1"/>
    <cellStyle name="Besuchter Hyperlink" xfId="1048" builtinId="9" hidden="1"/>
    <cellStyle name="Besuchter Hyperlink" xfId="1050" builtinId="9" hidden="1"/>
    <cellStyle name="Besuchter Hyperlink" xfId="1052" builtinId="9" hidden="1"/>
    <cellStyle name="Besuchter Hyperlink" xfId="1054" builtinId="9" hidden="1"/>
    <cellStyle name="Besuchter Hyperlink" xfId="1056" builtinId="9" hidden="1"/>
    <cellStyle name="Besuchter Hyperlink" xfId="1058" builtinId="9" hidden="1"/>
    <cellStyle name="Besuchter Hyperlink" xfId="1060" builtinId="9" hidden="1"/>
    <cellStyle name="Besuchter Hyperlink" xfId="1062" builtinId="9" hidden="1"/>
    <cellStyle name="Besuchter Hyperlink" xfId="1064" builtinId="9" hidden="1"/>
    <cellStyle name="Besuchter Hyperlink" xfId="1066" builtinId="9" hidden="1"/>
    <cellStyle name="Besuchter Hyperlink" xfId="1068" builtinId="9" hidden="1"/>
    <cellStyle name="Besuchter Hyperlink" xfId="1070" builtinId="9" hidden="1"/>
    <cellStyle name="Besuchter Hyperlink" xfId="1072" builtinId="9" hidden="1"/>
    <cellStyle name="Besuchter Hyperlink" xfId="1074" builtinId="9" hidden="1"/>
    <cellStyle name="Besuchter Hyperlink" xfId="1076" builtinId="9" hidden="1"/>
    <cellStyle name="Besuchter Hyperlink" xfId="1078" builtinId="9" hidden="1"/>
    <cellStyle name="Besuchter Hyperlink" xfId="1080" builtinId="9" hidden="1"/>
    <cellStyle name="Besuchter Hyperlink" xfId="1082" builtinId="9" hidden="1"/>
    <cellStyle name="Besuchter Hyperlink" xfId="1084" builtinId="9" hidden="1"/>
    <cellStyle name="Besuchter Hyperlink" xfId="1086" builtinId="9" hidden="1"/>
    <cellStyle name="Besuchter Hyperlink" xfId="1088" builtinId="9" hidden="1"/>
    <cellStyle name="Besuchter Hyperlink" xfId="1090" builtinId="9" hidden="1"/>
    <cellStyle name="Besuchter Hyperlink" xfId="1092" builtinId="9" hidden="1"/>
    <cellStyle name="Besuchter Hyperlink" xfId="1094" builtinId="9" hidden="1"/>
    <cellStyle name="Besuchter Hyperlink" xfId="1096" builtinId="9" hidden="1"/>
    <cellStyle name="Besuchter Hyperlink" xfId="1098" builtinId="9" hidden="1"/>
    <cellStyle name="Besuchter Hyperlink" xfId="1100" builtinId="9" hidden="1"/>
    <cellStyle name="Besuchter Hyperlink" xfId="1102" builtinId="9" hidden="1"/>
    <cellStyle name="Besuchter Hyperlink" xfId="1104" builtinId="9" hidden="1"/>
    <cellStyle name="Besuchter Hyperlink" xfId="1106" builtinId="9" hidden="1"/>
    <cellStyle name="Besuchter Hyperlink" xfId="1108" builtinId="9" hidden="1"/>
    <cellStyle name="Besuchter Hyperlink" xfId="1110" builtinId="9" hidden="1"/>
    <cellStyle name="Besuchter Hyperlink" xfId="1112" builtinId="9" hidden="1"/>
    <cellStyle name="Besuchter Hyperlink" xfId="1114" builtinId="9" hidden="1"/>
    <cellStyle name="Besuchter Hyperlink" xfId="1116" builtinId="9" hidden="1"/>
    <cellStyle name="Besuchter Hyperlink" xfId="1118" builtinId="9" hidden="1"/>
    <cellStyle name="Besuchter Hyperlink" xfId="1120" builtinId="9" hidden="1"/>
    <cellStyle name="Besuchter Hyperlink" xfId="1122" builtinId="9" hidden="1"/>
    <cellStyle name="Besuchter Hyperlink" xfId="1124" builtinId="9" hidden="1"/>
    <cellStyle name="Besuchter Hyperlink" xfId="1126" builtinId="9" hidden="1"/>
    <cellStyle name="Besuchter Hyperlink" xfId="1128" builtinId="9" hidden="1"/>
    <cellStyle name="Besuchter Hyperlink" xfId="1130" builtinId="9" hidden="1"/>
    <cellStyle name="Besuchter Hyperlink" xfId="1132" builtinId="9" hidden="1"/>
    <cellStyle name="Besuchter Hyperlink" xfId="1134" builtinId="9" hidden="1"/>
    <cellStyle name="Besuchter Hyperlink" xfId="1136" builtinId="9" hidden="1"/>
    <cellStyle name="Besuchter Hyperlink" xfId="1138" builtinId="9" hidden="1"/>
    <cellStyle name="Besuchter Hyperlink" xfId="1140" builtinId="9" hidden="1"/>
    <cellStyle name="Besuchter Hyperlink" xfId="1142" builtinId="9" hidden="1"/>
    <cellStyle name="Besuchter Hyperlink" xfId="1144" builtinId="9" hidden="1"/>
    <cellStyle name="Besuchter Hyperlink" xfId="1146" builtinId="9" hidden="1"/>
    <cellStyle name="Besuchter Hyperlink" xfId="1148" builtinId="9" hidden="1"/>
    <cellStyle name="Besuchter Hyperlink" xfId="1150" builtinId="9" hidden="1"/>
    <cellStyle name="Besuchter Hyperlink" xfId="1152" builtinId="9" hidden="1"/>
    <cellStyle name="Besuchter Hyperlink" xfId="1154" builtinId="9" hidden="1"/>
    <cellStyle name="Besuchter Hyperlink" xfId="1156" builtinId="9" hidden="1"/>
    <cellStyle name="Besuchter Hyperlink" xfId="1158" builtinId="9" hidden="1"/>
    <cellStyle name="Besuchter Hyperlink" xfId="1160" builtinId="9" hidden="1"/>
    <cellStyle name="Besuchter Hyperlink" xfId="1162" builtinId="9" hidden="1"/>
    <cellStyle name="Besuchter Hyperlink" xfId="1164" builtinId="9" hidden="1"/>
    <cellStyle name="Besuchter Hyperlink" xfId="1166" builtinId="9" hidden="1"/>
    <cellStyle name="Besuchter Hyperlink" xfId="1168" builtinId="9" hidden="1"/>
    <cellStyle name="Besuchter Hyperlink" xfId="1170" builtinId="9" hidden="1"/>
    <cellStyle name="Besuchter Hyperlink" xfId="1172" builtinId="9" hidden="1"/>
    <cellStyle name="Besuchter Hyperlink" xfId="1174" builtinId="9" hidden="1"/>
    <cellStyle name="Besuchter Hyperlink" xfId="1176" builtinId="9" hidden="1"/>
    <cellStyle name="Besuchter Hyperlink" xfId="1178" builtinId="9" hidden="1"/>
    <cellStyle name="Besuchter Hyperlink" xfId="1180" builtinId="9" hidden="1"/>
    <cellStyle name="Besuchter Hyperlink" xfId="1182" builtinId="9" hidden="1"/>
    <cellStyle name="Besuchter Hyperlink" xfId="1184" builtinId="9" hidden="1"/>
    <cellStyle name="Besuchter Hyperlink" xfId="1186" builtinId="9" hidden="1"/>
    <cellStyle name="Besuchter Hyperlink" xfId="1188" builtinId="9" hidden="1"/>
    <cellStyle name="Besuchter Hyperlink" xfId="1190" builtinId="9" hidden="1"/>
    <cellStyle name="Besuchter Hyperlink" xfId="1192" builtinId="9" hidden="1"/>
    <cellStyle name="Besuchter Hyperlink" xfId="1194" builtinId="9" hidden="1"/>
    <cellStyle name="Besuchter Hyperlink" xfId="1196" builtinId="9" hidden="1"/>
    <cellStyle name="Besuchter Hyperlink" xfId="1198" builtinId="9" hidden="1"/>
    <cellStyle name="Besuchter Hyperlink" xfId="1200" builtinId="9" hidden="1"/>
    <cellStyle name="Besuchter Hyperlink" xfId="1202" builtinId="9" hidden="1"/>
    <cellStyle name="Besuchter Hyperlink" xfId="1204" builtinId="9" hidden="1"/>
    <cellStyle name="Besuchter Hyperlink" xfId="1206" builtinId="9" hidden="1"/>
    <cellStyle name="Besuchter Hyperlink" xfId="1208" builtinId="9" hidden="1"/>
    <cellStyle name="Besuchter Hyperlink" xfId="1210" builtinId="9" hidden="1"/>
    <cellStyle name="Besuchter Hyperlink" xfId="1212" builtinId="9" hidden="1"/>
    <cellStyle name="Besuchter Hyperlink" xfId="1214" builtinId="9" hidden="1"/>
    <cellStyle name="Besuchter Hyperlink" xfId="1216" builtinId="9" hidden="1"/>
    <cellStyle name="Besuchter Hyperlink" xfId="1218" builtinId="9" hidden="1"/>
    <cellStyle name="Besuchter Hyperlink" xfId="1220" builtinId="9" hidden="1"/>
    <cellStyle name="Besuchter Hyperlink" xfId="1222" builtinId="9" hidden="1"/>
    <cellStyle name="Besuchter Hyperlink" xfId="1224" builtinId="9" hidden="1"/>
    <cellStyle name="Besuchter Hyperlink" xfId="1226" builtinId="9" hidden="1"/>
    <cellStyle name="Besuchter Hyperlink" xfId="1228" builtinId="9" hidden="1"/>
    <cellStyle name="Besuchter Hyperlink" xfId="1230" builtinId="9" hidden="1"/>
    <cellStyle name="Besuchter Hyperlink" xfId="1232" builtinId="9" hidden="1"/>
    <cellStyle name="Besuchter Hyperlink" xfId="1234" builtinId="9" hidden="1"/>
    <cellStyle name="Besuchter Hyperlink" xfId="1236" builtinId="9" hidden="1"/>
    <cellStyle name="Besuchter Hyperlink" xfId="1238" builtinId="9" hidden="1"/>
    <cellStyle name="Besuchter Hyperlink" xfId="1240" builtinId="9" hidden="1"/>
    <cellStyle name="Besuchter Hyperlink" xfId="1242" builtinId="9" hidden="1"/>
    <cellStyle name="Besuchter Hyperlink" xfId="1244" builtinId="9" hidden="1"/>
    <cellStyle name="Besuchter Hyperlink" xfId="1246" builtinId="9" hidden="1"/>
    <cellStyle name="Besuchter Hyperlink" xfId="1248" builtinId="9" hidden="1"/>
    <cellStyle name="Besuchter Hyperlink" xfId="1250" builtinId="9" hidden="1"/>
    <cellStyle name="Besuchter Hyperlink" xfId="1252" builtinId="9" hidden="1"/>
    <cellStyle name="Besuchter Hyperlink" xfId="1254" builtinId="9" hidden="1"/>
    <cellStyle name="Besuchter Hyperlink" xfId="1256" builtinId="9" hidden="1"/>
    <cellStyle name="Besuchter Hyperlink" xfId="1258" builtinId="9" hidden="1"/>
    <cellStyle name="Besuchter Hyperlink" xfId="1260" builtinId="9" hidden="1"/>
    <cellStyle name="Besuchter Hyperlink" xfId="1262" builtinId="9" hidden="1"/>
    <cellStyle name="Besuchter Hyperlink" xfId="1264" builtinId="9" hidden="1"/>
    <cellStyle name="Besuchter Hyperlink" xfId="1266" builtinId="9" hidden="1"/>
    <cellStyle name="Besuchter Hyperlink" xfId="1268" builtinId="9" hidden="1"/>
    <cellStyle name="Besuchter Hyperlink" xfId="1270" builtinId="9" hidden="1"/>
    <cellStyle name="Besuchter Hyperlink" xfId="1272" builtinId="9" hidden="1"/>
    <cellStyle name="Besuchter Hyperlink" xfId="1274" builtinId="9" hidden="1"/>
    <cellStyle name="Besuchter Hyperlink" xfId="1276" builtinId="9" hidden="1"/>
    <cellStyle name="Besuchter Hyperlink" xfId="1278" builtinId="9" hidden="1"/>
    <cellStyle name="Besuchter Hyperlink" xfId="1280" builtinId="9" hidden="1"/>
    <cellStyle name="Besuchter Hyperlink" xfId="1282" builtinId="9" hidden="1"/>
    <cellStyle name="Besuchter Hyperlink" xfId="1284" builtinId="9" hidden="1"/>
    <cellStyle name="Besuchter Hyperlink" xfId="1286" builtinId="9" hidden="1"/>
    <cellStyle name="Besuchter Hyperlink" xfId="1288" builtinId="9" hidden="1"/>
    <cellStyle name="Besuchter Hyperlink" xfId="1290" builtinId="9" hidden="1"/>
    <cellStyle name="Besuchter Hyperlink" xfId="1292" builtinId="9" hidden="1"/>
    <cellStyle name="Besuchter Hyperlink" xfId="1294" builtinId="9" hidden="1"/>
    <cellStyle name="Besuchter Hyperlink" xfId="1296" builtinId="9" hidden="1"/>
    <cellStyle name="Besuchter Hyperlink" xfId="1298" builtinId="9" hidden="1"/>
    <cellStyle name="Besuchter Hyperlink" xfId="1300" builtinId="9" hidden="1"/>
    <cellStyle name="Besuchter Hyperlink" xfId="1302" builtinId="9" hidden="1"/>
    <cellStyle name="Besuchter Hyperlink" xfId="1304" builtinId="9" hidden="1"/>
    <cellStyle name="Besuchter Hyperlink" xfId="1306" builtinId="9" hidden="1"/>
    <cellStyle name="Besuchter Hyperlink" xfId="1308" builtinId="9" hidden="1"/>
    <cellStyle name="Besuchter Hyperlink" xfId="1310" builtinId="9" hidden="1"/>
    <cellStyle name="Besuchter Hyperlink" xfId="1312" builtinId="9" hidden="1"/>
    <cellStyle name="Besuchter Hyperlink" xfId="1314" builtinId="9" hidden="1"/>
    <cellStyle name="Besuchter Hyperlink" xfId="1316" builtinId="9" hidden="1"/>
    <cellStyle name="Besuchter Hyperlink" xfId="1318" builtinId="9" hidden="1"/>
    <cellStyle name="Besuchter Hyperlink" xfId="1320" builtinId="9" hidden="1"/>
    <cellStyle name="Besuchter Hyperlink" xfId="1322" builtinId="9" hidden="1"/>
    <cellStyle name="Besuchter Hyperlink" xfId="1324" builtinId="9" hidden="1"/>
    <cellStyle name="Besuchter Hyperlink" xfId="1326" builtinId="9" hidden="1"/>
    <cellStyle name="Besuchter Hyperlink" xfId="1328" builtinId="9" hidden="1"/>
    <cellStyle name="Besuchter Hyperlink" xfId="1330" builtinId="9" hidden="1"/>
    <cellStyle name="Besuchter Hyperlink" xfId="1332" builtinId="9" hidden="1"/>
    <cellStyle name="Besuchter Hyperlink" xfId="1334" builtinId="9" hidden="1"/>
    <cellStyle name="Besuchter Hyperlink" xfId="1336" builtinId="9" hidden="1"/>
    <cellStyle name="Besuchter Hyperlink" xfId="1338" builtinId="9" hidden="1"/>
    <cellStyle name="Besuchter Hyperlink" xfId="1340" builtinId="9" hidden="1"/>
    <cellStyle name="Besuchter Hyperlink" xfId="1342" builtinId="9" hidden="1"/>
    <cellStyle name="Besuchter Hyperlink" xfId="1344" builtinId="9" hidden="1"/>
    <cellStyle name="Besuchter Hyperlink" xfId="1346" builtinId="9" hidden="1"/>
    <cellStyle name="Besuchter Hyperlink" xfId="1348" builtinId="9" hidden="1"/>
    <cellStyle name="Besuchter Hyperlink" xfId="1350" builtinId="9" hidden="1"/>
    <cellStyle name="Besuchter Hyperlink" xfId="1352" builtinId="9" hidden="1"/>
    <cellStyle name="Besuchter Hyperlink" xfId="1354" builtinId="9" hidden="1"/>
    <cellStyle name="Besuchter Hyperlink" xfId="1356" builtinId="9" hidden="1"/>
    <cellStyle name="Besuchter Hyperlink" xfId="1358" builtinId="9" hidden="1"/>
    <cellStyle name="Besuchter Hyperlink" xfId="1360" builtinId="9" hidden="1"/>
    <cellStyle name="Besuchter Hyperlink" xfId="1362" builtinId="9" hidden="1"/>
    <cellStyle name="Besuchter Hyperlink" xfId="1364" builtinId="9" hidden="1"/>
    <cellStyle name="Besuchter Hyperlink" xfId="1366" builtinId="9" hidden="1"/>
    <cellStyle name="Besuchter Hyperlink" xfId="1368" builtinId="9" hidden="1"/>
    <cellStyle name="Besuchter Hyperlink" xfId="1370" builtinId="9" hidden="1"/>
    <cellStyle name="Besuchter Hyperlink" xfId="1372" builtinId="9" hidden="1"/>
    <cellStyle name="Besuchter Hyperlink" xfId="1374" builtinId="9" hidden="1"/>
    <cellStyle name="Besuchter Hyperlink" xfId="1376" builtinId="9" hidden="1"/>
    <cellStyle name="Besuchter Hyperlink" xfId="1378" builtinId="9" hidden="1"/>
    <cellStyle name="Besuchter Hyperlink" xfId="1380" builtinId="9" hidden="1"/>
    <cellStyle name="Besuchter Hyperlink" xfId="1382" builtinId="9" hidden="1"/>
    <cellStyle name="Besuchter Hyperlink" xfId="1384" builtinId="9" hidden="1"/>
    <cellStyle name="Besuchter Hyperlink" xfId="1386" builtinId="9" hidden="1"/>
    <cellStyle name="Besuchter Hyperlink" xfId="1388" builtinId="9" hidden="1"/>
    <cellStyle name="Besuchter Hyperlink" xfId="1390" builtinId="9" hidden="1"/>
    <cellStyle name="Besuchter Hyperlink" xfId="1392" builtinId="9" hidden="1"/>
    <cellStyle name="Besuchter Hyperlink" xfId="1394" builtinId="9" hidden="1"/>
    <cellStyle name="Besuchter Hyperlink" xfId="1396" builtinId="9" hidden="1"/>
    <cellStyle name="Besuchter Hyperlink" xfId="1398" builtinId="9" hidden="1"/>
    <cellStyle name="Besuchter Hyperlink" xfId="1400" builtinId="9" hidden="1"/>
    <cellStyle name="Besuchter Hyperlink" xfId="1402" builtinId="9" hidden="1"/>
    <cellStyle name="Besuchter Hyperlink" xfId="1404" builtinId="9" hidden="1"/>
    <cellStyle name="Besuchter Hyperlink" xfId="1406" builtinId="9" hidden="1"/>
    <cellStyle name="Besuchter Hyperlink" xfId="1408" builtinId="9" hidden="1"/>
    <cellStyle name="Besuchter Hyperlink" xfId="1410" builtinId="9" hidden="1"/>
    <cellStyle name="Besuchter Hyperlink" xfId="1412" builtinId="9" hidden="1"/>
    <cellStyle name="Besuchter Hyperlink" xfId="1414" builtinId="9" hidden="1"/>
    <cellStyle name="Besuchter Hyperlink" xfId="1416" builtinId="9" hidden="1"/>
    <cellStyle name="Besuchter Hyperlink" xfId="1418" builtinId="9" hidden="1"/>
    <cellStyle name="Besuchter Hyperlink" xfId="1420" builtinId="9" hidden="1"/>
    <cellStyle name="Besuchter Hyperlink" xfId="1422" builtinId="9" hidden="1"/>
    <cellStyle name="Besuchter Hyperlink" xfId="1424" builtinId="9" hidden="1"/>
    <cellStyle name="Besuchter Hyperlink" xfId="1426" builtinId="9" hidden="1"/>
    <cellStyle name="Besuchter Hyperlink" xfId="1428" builtinId="9" hidden="1"/>
    <cellStyle name="Besuchter Hyperlink" xfId="1430" builtinId="9" hidden="1"/>
    <cellStyle name="Besuchter Hyperlink" xfId="1432" builtinId="9" hidden="1"/>
    <cellStyle name="Besuchter Hyperlink" xfId="1433" builtinId="9" hidden="1"/>
    <cellStyle name="Besuchter Hyperlink" xfId="1435" builtinId="9" hidden="1"/>
    <cellStyle name="Besuchter Hyperlink" xfId="1437" builtinId="9" hidden="1"/>
    <cellStyle name="Besuchter Hyperlink" xfId="1439" builtinId="9" hidden="1"/>
    <cellStyle name="Besuchter Hyperlink" xfId="1441" builtinId="9" hidden="1"/>
    <cellStyle name="Besuchter Hyperlink" xfId="1443" builtinId="9" hidden="1"/>
    <cellStyle name="Besuchter Hyperlink" xfId="1445" builtinId="9" hidden="1"/>
    <cellStyle name="Besuchter Hyperlink" xfId="1447" builtinId="9" hidden="1"/>
    <cellStyle name="Besuchter Hyperlink" xfId="1449" builtinId="9" hidden="1"/>
    <cellStyle name="Besuchter Hyperlink" xfId="1451" builtinId="9" hidden="1"/>
    <cellStyle name="Besuchter Hyperlink" xfId="1453" builtinId="9" hidden="1"/>
    <cellStyle name="Besuchter Hyperlink" xfId="1455" builtinId="9" hidden="1"/>
    <cellStyle name="Besuchter Hyperlink" xfId="1457" builtinId="9" hidden="1"/>
    <cellStyle name="Besuchter Hyperlink" xfId="1459" builtinId="9" hidden="1"/>
    <cellStyle name="Besuchter Hyperlink" xfId="1461" builtinId="9" hidden="1"/>
    <cellStyle name="Besuchter Hyperlink" xfId="1463" builtinId="9" hidden="1"/>
    <cellStyle name="Besuchter Hyperlink" xfId="1465" builtinId="9" hidden="1"/>
    <cellStyle name="Besuchter Hyperlink" xfId="1467" builtinId="9" hidden="1"/>
    <cellStyle name="Besuchter Hyperlink" xfId="1469" builtinId="9" hidden="1"/>
    <cellStyle name="Besuchter Hyperlink" xfId="1471" builtinId="9" hidden="1"/>
    <cellStyle name="Besuchter Hyperlink" xfId="1473" builtinId="9" hidden="1"/>
    <cellStyle name="Besuchter Hyperlink" xfId="1475" builtinId="9" hidden="1"/>
    <cellStyle name="Besuchter Hyperlink" xfId="1477" builtinId="9" hidden="1"/>
    <cellStyle name="Besuchter Hyperlink" xfId="1479" builtinId="9" hidden="1"/>
    <cellStyle name="Besuchter Hyperlink" xfId="1481" builtinId="9" hidden="1"/>
    <cellStyle name="Besuchter Hyperlink" xfId="1483" builtinId="9" hidden="1"/>
    <cellStyle name="Besuchter Hyperlink" xfId="1485" builtinId="9" hidden="1"/>
    <cellStyle name="Besuchter Hyperlink" xfId="1487" builtinId="9" hidden="1"/>
    <cellStyle name="Besuchter Hyperlink" xfId="1489" builtinId="9" hidden="1"/>
    <cellStyle name="Besuchter Hyperlink" xfId="1491" builtinId="9" hidden="1"/>
    <cellStyle name="Besuchter Hyperlink" xfId="1493" builtinId="9" hidden="1"/>
    <cellStyle name="Besuchter Hyperlink" xfId="1495" builtinId="9" hidden="1"/>
    <cellStyle name="Besuchter Hyperlink" xfId="1497" builtinId="9" hidden="1"/>
    <cellStyle name="Besuchter Hyperlink" xfId="1499" builtinId="9" hidden="1"/>
    <cellStyle name="Besuchter Hyperlink" xfId="1501" builtinId="9" hidden="1"/>
    <cellStyle name="Besuchter Hyperlink" xfId="1503" builtinId="9" hidden="1"/>
    <cellStyle name="Besuchter Hyperlink" xfId="1505" builtinId="9" hidden="1"/>
    <cellStyle name="Besuchter Hyperlink" xfId="1507" builtinId="9" hidden="1"/>
    <cellStyle name="Besuchter Hyperlink" xfId="1509" builtinId="9" hidden="1"/>
    <cellStyle name="Besuchter Hyperlink" xfId="1511" builtinId="9" hidden="1"/>
    <cellStyle name="Besuchter Hyperlink" xfId="1513" builtinId="9" hidden="1"/>
    <cellStyle name="Besuchter Hyperlink" xfId="1515" builtinId="9" hidden="1"/>
    <cellStyle name="Besuchter Hyperlink" xfId="1517" builtinId="9" hidden="1"/>
    <cellStyle name="Besuchter Hyperlink" xfId="1519" builtinId="9" hidden="1"/>
    <cellStyle name="Besuchter Hyperlink" xfId="1521" builtinId="9" hidden="1"/>
    <cellStyle name="Besuchter Hyperlink" xfId="1523" builtinId="9" hidden="1"/>
    <cellStyle name="Besuchter Hyperlink" xfId="1525" builtinId="9" hidden="1"/>
    <cellStyle name="Besuchter Hyperlink" xfId="1527" builtinId="9" hidden="1"/>
    <cellStyle name="Besuchter Hyperlink" xfId="1529" builtinId="9" hidden="1"/>
    <cellStyle name="Besuchter Hyperlink" xfId="1531" builtinId="9" hidden="1"/>
    <cellStyle name="Besuchter Hyperlink" xfId="1533" builtinId="9" hidden="1"/>
    <cellStyle name="Besuchter Hyperlink" xfId="1535" builtinId="9" hidden="1"/>
    <cellStyle name="Besuchter Hyperlink" xfId="1537" builtinId="9" hidden="1"/>
    <cellStyle name="Besuchter Hyperlink" xfId="1539" builtinId="9" hidden="1"/>
    <cellStyle name="Besuchter Hyperlink" xfId="1541" builtinId="9" hidden="1"/>
    <cellStyle name="Besuchter Hyperlink" xfId="1543" builtinId="9" hidden="1"/>
    <cellStyle name="Besuchter Hyperlink" xfId="1545" builtinId="9" hidden="1"/>
    <cellStyle name="Besuchter Hyperlink" xfId="1547" builtinId="9" hidden="1"/>
    <cellStyle name="Besuchter Hyperlink" xfId="1549" builtinId="9" hidden="1"/>
    <cellStyle name="Besuchter Hyperlink" xfId="1551" builtinId="9" hidden="1"/>
    <cellStyle name="Besuchter Hyperlink" xfId="1553" builtinId="9" hidden="1"/>
    <cellStyle name="Besuchter Hyperlink" xfId="1555" builtinId="9" hidden="1"/>
    <cellStyle name="Besuchter Hyperlink" xfId="1557" builtinId="9" hidden="1"/>
    <cellStyle name="Besuchter Hyperlink" xfId="1559" builtinId="9" hidden="1"/>
    <cellStyle name="Besuchter Hyperlink" xfId="1561" builtinId="9" hidden="1"/>
    <cellStyle name="Besuchter Hyperlink" xfId="1563" builtinId="9" hidden="1"/>
    <cellStyle name="Besuchter Hyperlink" xfId="1565" builtinId="9" hidden="1"/>
    <cellStyle name="Besuchter Hyperlink" xfId="1567" builtinId="9" hidden="1"/>
    <cellStyle name="Besuchter Hyperlink" xfId="1569" builtinId="9" hidden="1"/>
    <cellStyle name="Besuchter Hyperlink" xfId="1571" builtinId="9" hidden="1"/>
    <cellStyle name="Besuchter Hyperlink" xfId="1573" builtinId="9" hidden="1"/>
    <cellStyle name="Besuchter Hyperlink" xfId="1575" builtinId="9" hidden="1"/>
    <cellStyle name="Besuchter Hyperlink" xfId="1577" builtinId="9" hidden="1"/>
    <cellStyle name="Besuchter Hyperlink" xfId="1579" builtinId="9" hidden="1"/>
    <cellStyle name="Besuchter Hyperlink" xfId="1581" builtinId="9" hidden="1"/>
    <cellStyle name="Besuchter Hyperlink" xfId="1583" builtinId="9" hidden="1"/>
    <cellStyle name="Besuchter Hyperlink" xfId="1585" builtinId="9" hidden="1"/>
    <cellStyle name="Besuchter Hyperlink" xfId="1587" builtinId="9" hidden="1"/>
    <cellStyle name="Besuchter Hyperlink" xfId="1589" builtinId="9" hidden="1"/>
    <cellStyle name="Besuchter Hyperlink" xfId="1591" builtinId="9" hidden="1"/>
    <cellStyle name="Besuchter Hyperlink" xfId="1593" builtinId="9" hidden="1"/>
    <cellStyle name="Besuchter Hyperlink" xfId="1595" builtinId="9" hidden="1"/>
    <cellStyle name="Besuchter Hyperlink" xfId="1597" builtinId="9" hidden="1"/>
    <cellStyle name="Besuchter Hyperlink" xfId="1599" builtinId="9" hidden="1"/>
    <cellStyle name="Besuchter Hyperlink" xfId="1601" builtinId="9" hidden="1"/>
    <cellStyle name="Besuchter Hyperlink" xfId="1603" builtinId="9" hidden="1"/>
    <cellStyle name="Besuchter Hyperlink" xfId="1605" builtinId="9" hidden="1"/>
    <cellStyle name="Besuchter Hyperlink" xfId="1607" builtinId="9" hidden="1"/>
    <cellStyle name="Besuchter Hyperlink" xfId="1609" builtinId="9" hidden="1"/>
    <cellStyle name="Besuchter Hyperlink" xfId="1611" builtinId="9" hidden="1"/>
    <cellStyle name="Besuchter Hyperlink" xfId="1613" builtinId="9" hidden="1"/>
    <cellStyle name="Besuchter Hyperlink" xfId="1615" builtinId="9" hidden="1"/>
    <cellStyle name="Besuchter Hyperlink" xfId="1617" builtinId="9" hidden="1"/>
    <cellStyle name="Besuchter Hyperlink" xfId="1619" builtinId="9" hidden="1"/>
    <cellStyle name="Besuchter Hyperlink" xfId="1621" builtinId="9" hidden="1"/>
    <cellStyle name="Besuchter Hyperlink" xfId="1623" builtinId="9" hidden="1"/>
    <cellStyle name="Besuchter Hyperlink" xfId="1625" builtinId="9" hidden="1"/>
    <cellStyle name="Besuchter Hyperlink" xfId="1627" builtinId="9" hidden="1"/>
    <cellStyle name="Besuchter Hyperlink" xfId="1629" builtinId="9" hidden="1"/>
    <cellStyle name="Besuchter Hyperlink" xfId="1631" builtinId="9" hidden="1"/>
    <cellStyle name="Besuchter Hyperlink" xfId="1633" builtinId="9" hidden="1"/>
    <cellStyle name="Besuchter Hyperlink" xfId="1635" builtinId="9" hidden="1"/>
    <cellStyle name="Besuchter Hyperlink" xfId="1637" builtinId="9" hidden="1"/>
    <cellStyle name="Besuchter Hyperlink" xfId="1639" builtinId="9" hidden="1"/>
    <cellStyle name="Besuchter Hyperlink" xfId="1641" builtinId="9" hidden="1"/>
    <cellStyle name="Besuchter Hyperlink" xfId="1643" builtinId="9" hidden="1"/>
    <cellStyle name="Besuchter Hyperlink" xfId="1645" builtinId="9" hidden="1"/>
    <cellStyle name="Besuchter Hyperlink" xfId="1647" builtinId="9" hidden="1"/>
    <cellStyle name="Besuchter Hyperlink" xfId="1649" builtinId="9" hidden="1"/>
    <cellStyle name="Besuchter Hyperlink" xfId="1651" builtinId="9" hidden="1"/>
    <cellStyle name="Besuchter Hyperlink" xfId="1653" builtinId="9" hidden="1"/>
    <cellStyle name="Besuchter Hyperlink" xfId="1655" builtinId="9" hidden="1"/>
    <cellStyle name="Besuchter Hyperlink" xfId="1657" builtinId="9" hidden="1"/>
    <cellStyle name="Besuchter Hyperlink" xfId="1659" builtinId="9" hidden="1"/>
    <cellStyle name="Besuchter Hyperlink" xfId="1661" builtinId="9" hidden="1"/>
    <cellStyle name="Besuchter Hyperlink" xfId="1663" builtinId="9" hidden="1"/>
    <cellStyle name="Besuchter Hyperlink" xfId="1665" builtinId="9" hidden="1"/>
    <cellStyle name="Besuchter Hyperlink" xfId="1667" builtinId="9" hidden="1"/>
    <cellStyle name="Besuchter Hyperlink" xfId="1669" builtinId="9" hidden="1"/>
    <cellStyle name="Besuchter Hyperlink" xfId="1671" builtinId="9" hidden="1"/>
    <cellStyle name="Besuchter Hyperlink" xfId="1673" builtinId="9" hidden="1"/>
    <cellStyle name="Besuchter Hyperlink" xfId="1675" builtinId="9" hidden="1"/>
    <cellStyle name="Besuchter Hyperlink" xfId="1677" builtinId="9" hidden="1"/>
    <cellStyle name="Besuchter Hyperlink" xfId="1679" builtinId="9" hidden="1"/>
    <cellStyle name="Besuchter Hyperlink" xfId="1681" builtinId="9" hidden="1"/>
    <cellStyle name="Besuchter Hyperlink" xfId="1683" builtinId="9" hidden="1"/>
    <cellStyle name="Besuchter Hyperlink" xfId="1685" builtinId="9" hidden="1"/>
    <cellStyle name="Besuchter Hyperlink" xfId="1687" builtinId="9" hidden="1"/>
    <cellStyle name="Besuchter Hyperlink" xfId="1689" builtinId="9" hidden="1"/>
    <cellStyle name="Besuchter Hyperlink" xfId="1691" builtinId="9" hidden="1"/>
    <cellStyle name="Besuchter Hyperlink" xfId="1693" builtinId="9" hidden="1"/>
    <cellStyle name="Besuchter Hyperlink" xfId="1695" builtinId="9" hidden="1"/>
    <cellStyle name="Besuchter Hyperlink" xfId="1697" builtinId="9" hidden="1"/>
    <cellStyle name="Besuchter Hyperlink" xfId="1699" builtinId="9" hidden="1"/>
    <cellStyle name="Besuchter Hyperlink" xfId="1701" builtinId="9" hidden="1"/>
    <cellStyle name="Besuchter Hyperlink" xfId="1703" builtinId="9" hidden="1"/>
    <cellStyle name="Besuchter Hyperlink" xfId="1705" builtinId="9" hidden="1"/>
    <cellStyle name="Besuchter Hyperlink" xfId="1707" builtinId="9" hidden="1"/>
    <cellStyle name="Besuchter Hyperlink" xfId="1709" builtinId="9" hidden="1"/>
    <cellStyle name="Besuchter Hyperlink" xfId="1711" builtinId="9" hidden="1"/>
    <cellStyle name="Besuchter Hyperlink" xfId="1713" builtinId="9" hidden="1"/>
    <cellStyle name="Besuchter Hyperlink" xfId="1715" builtinId="9" hidden="1"/>
    <cellStyle name="Besuchter Hyperlink" xfId="1716" builtinId="9" hidden="1"/>
    <cellStyle name="Besuchter Hyperlink" xfId="1718" builtinId="9" hidden="1"/>
    <cellStyle name="Besuchter Hyperlink" xfId="1720" builtinId="9" hidden="1"/>
    <cellStyle name="Besuchter Hyperlink" xfId="1722" builtinId="9" hidden="1"/>
    <cellStyle name="Besuchter Hyperlink" xfId="1724" builtinId="9" hidden="1"/>
    <cellStyle name="Besuchter Hyperlink" xfId="1726" builtinId="9" hidden="1"/>
    <cellStyle name="Besuchter Hyperlink" xfId="1728" builtinId="9" hidden="1"/>
    <cellStyle name="Besuchter Hyperlink" xfId="1730" builtinId="9" hidden="1"/>
    <cellStyle name="Besuchter Hyperlink" xfId="1732" builtinId="9" hidden="1"/>
    <cellStyle name="Besuchter Hyperlink" xfId="1734" builtinId="9" hidden="1"/>
    <cellStyle name="Besuchter Hyperlink" xfId="1736" builtinId="9" hidden="1"/>
    <cellStyle name="Besuchter Hyperlink" xfId="1738" builtinId="9" hidden="1"/>
    <cellStyle name="Besuchter Hyperlink" xfId="1740" builtinId="9" hidden="1"/>
    <cellStyle name="Besuchter Hyperlink" xfId="1742" builtinId="9" hidden="1"/>
    <cellStyle name="Besuchter Hyperlink" xfId="1744" builtinId="9" hidden="1"/>
    <cellStyle name="Besuchter Hyperlink" xfId="1746" builtinId="9" hidden="1"/>
    <cellStyle name="Besuchter Hyperlink" xfId="1748" builtinId="9" hidden="1"/>
    <cellStyle name="Besuchter Hyperlink" xfId="1750" builtinId="9" hidden="1"/>
    <cellStyle name="Besuchter Hyperlink" xfId="1752" builtinId="9" hidden="1"/>
    <cellStyle name="Besuchter Hyperlink" xfId="1754" builtinId="9" hidden="1"/>
    <cellStyle name="Besuchter Hyperlink" xfId="1756" builtinId="9" hidden="1"/>
    <cellStyle name="Besuchter Hyperlink" xfId="1758" builtinId="9" hidden="1"/>
    <cellStyle name="Besuchter Hyperlink" xfId="1760" builtinId="9" hidden="1"/>
    <cellStyle name="Besuchter Hyperlink" xfId="1762" builtinId="9" hidden="1"/>
    <cellStyle name="Besuchter Hyperlink" xfId="1764" builtinId="9" hidden="1"/>
    <cellStyle name="Besuchter Hyperlink" xfId="1766" builtinId="9" hidden="1"/>
    <cellStyle name="Besuchter Hyperlink" xfId="1768" builtinId="9" hidden="1"/>
    <cellStyle name="Besuchter Hyperlink" xfId="1770" builtinId="9" hidden="1"/>
    <cellStyle name="Besuchter Hyperlink" xfId="1772" builtinId="9" hidden="1"/>
    <cellStyle name="Besuchter Hyperlink" xfId="1774" builtinId="9" hidden="1"/>
    <cellStyle name="Besuchter Hyperlink" xfId="1776" builtinId="9" hidden="1"/>
    <cellStyle name="Besuchter Hyperlink" xfId="1778" builtinId="9" hidden="1"/>
    <cellStyle name="Besuchter Hyperlink" xfId="1780" builtinId="9" hidden="1"/>
    <cellStyle name="Besuchter Hyperlink" xfId="1782" builtinId="9" hidden="1"/>
    <cellStyle name="Besuchter Hyperlink" xfId="1784" builtinId="9" hidden="1"/>
    <cellStyle name="Besuchter Hyperlink" xfId="1786" builtinId="9" hidden="1"/>
    <cellStyle name="Besuchter Hyperlink" xfId="1788" builtinId="9" hidden="1"/>
    <cellStyle name="Besuchter Hyperlink" xfId="1790" builtinId="9" hidden="1"/>
    <cellStyle name="Besuchter Hyperlink" xfId="1792" builtinId="9" hidden="1"/>
    <cellStyle name="Besuchter Hyperlink" xfId="1794" builtinId="9" hidden="1"/>
    <cellStyle name="Besuchter Hyperlink" xfId="1796" builtinId="9" hidden="1"/>
    <cellStyle name="Besuchter Hyperlink" xfId="1798" builtinId="9" hidden="1"/>
    <cellStyle name="Besuchter Hyperlink" xfId="1800" builtinId="9" hidden="1"/>
    <cellStyle name="Besuchter Hyperlink" xfId="1802" builtinId="9" hidden="1"/>
    <cellStyle name="Besuchter Hyperlink" xfId="1804" builtinId="9" hidden="1"/>
    <cellStyle name="Besuchter Hyperlink" xfId="1806" builtinId="9" hidden="1"/>
    <cellStyle name="Besuchter Hyperlink" xfId="1808" builtinId="9" hidden="1"/>
    <cellStyle name="Besuchter Hyperlink" xfId="1810" builtinId="9" hidden="1"/>
    <cellStyle name="Besuchter Hyperlink" xfId="1812" builtinId="9" hidden="1"/>
    <cellStyle name="Besuchter Hyperlink" xfId="1814" builtinId="9" hidden="1"/>
    <cellStyle name="Besuchter Hyperlink" xfId="1816" builtinId="9" hidden="1"/>
    <cellStyle name="Besuchter Hyperlink" xfId="1818" builtinId="9" hidden="1"/>
    <cellStyle name="Besuchter Hyperlink" xfId="1820" builtinId="9" hidden="1"/>
    <cellStyle name="Besuchter Hyperlink" xfId="1822" builtinId="9" hidden="1"/>
    <cellStyle name="Besuchter Hyperlink" xfId="1824" builtinId="9" hidden="1"/>
    <cellStyle name="Besuchter Hyperlink" xfId="1826" builtinId="9" hidden="1"/>
    <cellStyle name="Besuchter Hyperlink" xfId="1828" builtinId="9" hidden="1"/>
    <cellStyle name="Besuchter Hyperlink" xfId="1830" builtinId="9" hidden="1"/>
    <cellStyle name="Besuchter Hyperlink" xfId="1832" builtinId="9" hidden="1"/>
    <cellStyle name="Besuchter Hyperlink" xfId="1834" builtinId="9" hidden="1"/>
    <cellStyle name="Besuchter Hyperlink" xfId="1836" builtinId="9" hidden="1"/>
    <cellStyle name="Besuchter Hyperlink" xfId="1838" builtinId="9" hidden="1"/>
    <cellStyle name="Besuchter Hyperlink" xfId="1840" builtinId="9" hidden="1"/>
    <cellStyle name="Besuchter Hyperlink" xfId="1842" builtinId="9" hidden="1"/>
    <cellStyle name="Besuchter Hyperlink" xfId="1844" builtinId="9" hidden="1"/>
    <cellStyle name="Besuchter Hyperlink" xfId="1846" builtinId="9" hidden="1"/>
    <cellStyle name="Besuchter Hyperlink" xfId="1848" builtinId="9" hidden="1"/>
    <cellStyle name="Besuchter Hyperlink" xfId="1850" builtinId="9" hidden="1"/>
    <cellStyle name="Besuchter Hyperlink" xfId="1852" builtinId="9" hidden="1"/>
    <cellStyle name="Besuchter Hyperlink" xfId="1854" builtinId="9" hidden="1"/>
    <cellStyle name="Besuchter Hyperlink" xfId="1856" builtinId="9" hidden="1"/>
    <cellStyle name="Link" xfId="2" builtinId="8" hidden="1"/>
    <cellStyle name="Link" xfId="4" builtinId="8" hidden="1"/>
    <cellStyle name="Link" xfId="6" builtinId="8" hidden="1"/>
    <cellStyle name="Link" xfId="8" builtinId="8" hidden="1"/>
    <cellStyle name="Link" xfId="10" builtinId="8" hidden="1"/>
    <cellStyle name="Link" xfId="12" builtinId="8" hidden="1"/>
    <cellStyle name="Link" xfId="14" builtinId="8" hidden="1"/>
    <cellStyle name="Link" xfId="16" builtinId="8" hidden="1"/>
    <cellStyle name="Link" xfId="18" builtinId="8" hidden="1"/>
    <cellStyle name="Link" xfId="20" builtinId="8" hidden="1"/>
    <cellStyle name="Link" xfId="22" builtinId="8" hidden="1"/>
    <cellStyle name="Link" xfId="24" builtinId="8" hidden="1"/>
    <cellStyle name="Link" xfId="26" builtinId="8" hidden="1"/>
    <cellStyle name="Link" xfId="28" builtinId="8" hidden="1"/>
    <cellStyle name="Link" xfId="30" builtinId="8" hidden="1"/>
    <cellStyle name="Link" xfId="32" builtinId="8" hidden="1"/>
    <cellStyle name="Link" xfId="34" builtinId="8" hidden="1"/>
    <cellStyle name="Link" xfId="36" builtinId="8" hidden="1"/>
    <cellStyle name="Link" xfId="38" builtinId="8" hidden="1"/>
    <cellStyle name="Link" xfId="40" builtinId="8" hidden="1"/>
    <cellStyle name="Link" xfId="42" builtinId="8" hidden="1"/>
    <cellStyle name="Link" xfId="44" builtinId="8" hidden="1"/>
    <cellStyle name="Link" xfId="46" builtinId="8" hidden="1"/>
    <cellStyle name="Link" xfId="48" builtinId="8" hidden="1"/>
    <cellStyle name="Link" xfId="50" builtinId="8" hidden="1"/>
    <cellStyle name="Link" xfId="52" builtinId="8" hidden="1"/>
    <cellStyle name="Link" xfId="54" builtinId="8" hidden="1"/>
    <cellStyle name="Link" xfId="56" builtinId="8" hidden="1"/>
    <cellStyle name="Link" xfId="58" builtinId="8" hidden="1"/>
    <cellStyle name="Link" xfId="60" builtinId="8" hidden="1"/>
    <cellStyle name="Link" xfId="62" builtinId="8" hidden="1"/>
    <cellStyle name="Link" xfId="64" builtinId="8" hidden="1"/>
    <cellStyle name="Link" xfId="66" builtinId="8" hidden="1"/>
    <cellStyle name="Link" xfId="68" builtinId="8" hidden="1"/>
    <cellStyle name="Link" xfId="70" builtinId="8" hidden="1"/>
    <cellStyle name="Link" xfId="72" builtinId="8" hidden="1"/>
    <cellStyle name="Link" xfId="74" builtinId="8" hidden="1"/>
    <cellStyle name="Link" xfId="76" builtinId="8" hidden="1"/>
    <cellStyle name="Link" xfId="78" builtinId="8" hidden="1"/>
    <cellStyle name="Link" xfId="80" builtinId="8" hidden="1"/>
    <cellStyle name="Link" xfId="82" builtinId="8" hidden="1"/>
    <cellStyle name="Link" xfId="84" builtinId="8" hidden="1"/>
    <cellStyle name="Link" xfId="86" builtinId="8" hidden="1"/>
    <cellStyle name="Link" xfId="88" builtinId="8" hidden="1"/>
    <cellStyle name="Link" xfId="90" builtinId="8" hidden="1"/>
    <cellStyle name="Link" xfId="92" builtinId="8" hidden="1"/>
    <cellStyle name="Link" xfId="94" builtinId="8" hidden="1"/>
    <cellStyle name="Link" xfId="96" builtinId="8" hidden="1"/>
    <cellStyle name="Link" xfId="98" builtinId="8" hidden="1"/>
    <cellStyle name="Link" xfId="100" builtinId="8" hidden="1"/>
    <cellStyle name="Link" xfId="102" builtinId="8" hidden="1"/>
    <cellStyle name="Link" xfId="104" builtinId="8" hidden="1"/>
    <cellStyle name="Link" xfId="106" builtinId="8" hidden="1"/>
    <cellStyle name="Link" xfId="108" builtinId="8" hidden="1"/>
    <cellStyle name="Link" xfId="110" builtinId="8" hidden="1"/>
    <cellStyle name="Link" xfId="112" builtinId="8" hidden="1"/>
    <cellStyle name="Link" xfId="114" builtinId="8" hidden="1"/>
    <cellStyle name="Link" xfId="116" builtinId="8" hidden="1"/>
    <cellStyle name="Link" xfId="118" builtinId="8" hidden="1"/>
    <cellStyle name="Link" xfId="120" builtinId="8" hidden="1"/>
    <cellStyle name="Link" xfId="122" builtinId="8" hidden="1"/>
    <cellStyle name="Link" xfId="124" builtinId="8" hidden="1"/>
    <cellStyle name="Link" xfId="126" builtinId="8" hidden="1"/>
    <cellStyle name="Link" xfId="128" builtinId="8" hidden="1"/>
    <cellStyle name="Link" xfId="130" builtinId="8" hidden="1"/>
    <cellStyle name="Link" xfId="132" builtinId="8" hidden="1"/>
    <cellStyle name="Link" xfId="134" builtinId="8" hidden="1"/>
    <cellStyle name="Link" xfId="136" builtinId="8" hidden="1"/>
    <cellStyle name="Link" xfId="138" builtinId="8" hidden="1"/>
    <cellStyle name="Link" xfId="140" builtinId="8" hidden="1"/>
    <cellStyle name="Link" xfId="142" builtinId="8" hidden="1"/>
    <cellStyle name="Link" xfId="144" builtinId="8" hidden="1"/>
    <cellStyle name="Link" xfId="146" builtinId="8" hidden="1"/>
    <cellStyle name="Link" xfId="148" builtinId="8" hidden="1"/>
    <cellStyle name="Link" xfId="150" builtinId="8" hidden="1"/>
    <cellStyle name="Link" xfId="152" builtinId="8" hidden="1"/>
    <cellStyle name="Link" xfId="154" builtinId="8" hidden="1"/>
    <cellStyle name="Link" xfId="156" builtinId="8" hidden="1"/>
    <cellStyle name="Link" xfId="158" builtinId="8" hidden="1"/>
    <cellStyle name="Link" xfId="160" builtinId="8" hidden="1"/>
    <cellStyle name="Link" xfId="162" builtinId="8" hidden="1"/>
    <cellStyle name="Link" xfId="164" builtinId="8" hidden="1"/>
    <cellStyle name="Link" xfId="166" builtinId="8" hidden="1"/>
    <cellStyle name="Link" xfId="168" builtinId="8" hidden="1"/>
    <cellStyle name="Link" xfId="170" builtinId="8" hidden="1"/>
    <cellStyle name="Link" xfId="172" builtinId="8" hidden="1"/>
    <cellStyle name="Link" xfId="174" builtinId="8" hidden="1"/>
    <cellStyle name="Link" xfId="176" builtinId="8" hidden="1"/>
    <cellStyle name="Link" xfId="178" builtinId="8" hidden="1"/>
    <cellStyle name="Link" xfId="180" builtinId="8" hidden="1"/>
    <cellStyle name="Link" xfId="182" builtinId="8" hidden="1"/>
    <cellStyle name="Link" xfId="184" builtinId="8" hidden="1"/>
    <cellStyle name="Link" xfId="186" builtinId="8" hidden="1"/>
    <cellStyle name="Link" xfId="188" builtinId="8" hidden="1"/>
    <cellStyle name="Link" xfId="190" builtinId="8" hidden="1"/>
    <cellStyle name="Link" xfId="192" builtinId="8" hidden="1"/>
    <cellStyle name="Link" xfId="194" builtinId="8" hidden="1"/>
    <cellStyle name="Link" xfId="196" builtinId="8" hidden="1"/>
    <cellStyle name="Link" xfId="198" builtinId="8" hidden="1"/>
    <cellStyle name="Link" xfId="200" builtinId="8" hidden="1"/>
    <cellStyle name="Link" xfId="202" builtinId="8" hidden="1"/>
    <cellStyle name="Link" xfId="204" builtinId="8" hidden="1"/>
    <cellStyle name="Link" xfId="206" builtinId="8" hidden="1"/>
    <cellStyle name="Link" xfId="208" builtinId="8" hidden="1"/>
    <cellStyle name="Link" xfId="210" builtinId="8" hidden="1"/>
    <cellStyle name="Link" xfId="212" builtinId="8" hidden="1"/>
    <cellStyle name="Link" xfId="214" builtinId="8" hidden="1"/>
    <cellStyle name="Link" xfId="216" builtinId="8" hidden="1"/>
    <cellStyle name="Link" xfId="218" builtinId="8" hidden="1"/>
    <cellStyle name="Link" xfId="220" builtinId="8" hidden="1"/>
    <cellStyle name="Link" xfId="222" builtinId="8" hidden="1"/>
    <cellStyle name="Link" xfId="224" builtinId="8" hidden="1"/>
    <cellStyle name="Link" xfId="226" builtinId="8" hidden="1"/>
    <cellStyle name="Link" xfId="228" builtinId="8" hidden="1"/>
    <cellStyle name="Link" xfId="230" builtinId="8" hidden="1"/>
    <cellStyle name="Link" xfId="232" builtinId="8" hidden="1"/>
    <cellStyle name="Link" xfId="234" builtinId="8" hidden="1"/>
    <cellStyle name="Link" xfId="236" builtinId="8" hidden="1"/>
    <cellStyle name="Link" xfId="238" builtinId="8" hidden="1"/>
    <cellStyle name="Link" xfId="240" builtinId="8" hidden="1"/>
    <cellStyle name="Link" xfId="242" builtinId="8" hidden="1"/>
    <cellStyle name="Link" xfId="244" builtinId="8" hidden="1"/>
    <cellStyle name="Link" xfId="246" builtinId="8" hidden="1"/>
    <cellStyle name="Link" xfId="248" builtinId="8" hidden="1"/>
    <cellStyle name="Link" xfId="250" builtinId="8" hidden="1"/>
    <cellStyle name="Link" xfId="252" builtinId="8" hidden="1"/>
    <cellStyle name="Link" xfId="254" builtinId="8" hidden="1"/>
    <cellStyle name="Link" xfId="256" builtinId="8" hidden="1"/>
    <cellStyle name="Link" xfId="258" builtinId="8" hidden="1"/>
    <cellStyle name="Link" xfId="260" builtinId="8" hidden="1"/>
    <cellStyle name="Link" xfId="262" builtinId="8" hidden="1"/>
    <cellStyle name="Link" xfId="264" builtinId="8" hidden="1"/>
    <cellStyle name="Link" xfId="266" builtinId="8" hidden="1"/>
    <cellStyle name="Link" xfId="268" builtinId="8" hidden="1"/>
    <cellStyle name="Link" xfId="270" builtinId="8" hidden="1"/>
    <cellStyle name="Link" xfId="272" builtinId="8" hidden="1"/>
    <cellStyle name="Link" xfId="274" builtinId="8" hidden="1"/>
    <cellStyle name="Link" xfId="276" builtinId="8" hidden="1"/>
    <cellStyle name="Link" xfId="278" builtinId="8" hidden="1"/>
    <cellStyle name="Link" xfId="280" builtinId="8" hidden="1"/>
    <cellStyle name="Link" xfId="282" builtinId="8" hidden="1"/>
    <cellStyle name="Link" xfId="284" builtinId="8" hidden="1"/>
    <cellStyle name="Link" xfId="286" builtinId="8" hidden="1"/>
    <cellStyle name="Link" xfId="288" builtinId="8" hidden="1"/>
    <cellStyle name="Link" xfId="290" builtinId="8" hidden="1"/>
    <cellStyle name="Link" xfId="292" builtinId="8" hidden="1"/>
    <cellStyle name="Link" xfId="296" builtinId="8" hidden="1"/>
    <cellStyle name="Link" xfId="298" builtinId="8" hidden="1"/>
    <cellStyle name="Link" xfId="300" builtinId="8" hidden="1"/>
    <cellStyle name="Link" xfId="302" builtinId="8" hidden="1"/>
    <cellStyle name="Link" xfId="304" builtinId="8" hidden="1"/>
    <cellStyle name="Link" xfId="306" builtinId="8" hidden="1"/>
    <cellStyle name="Link" xfId="308" builtinId="8" hidden="1"/>
    <cellStyle name="Link" xfId="310" builtinId="8" hidden="1"/>
    <cellStyle name="Link" xfId="312" builtinId="8" hidden="1"/>
    <cellStyle name="Link" xfId="314" builtinId="8" hidden="1"/>
    <cellStyle name="Link" xfId="316" builtinId="8" hidden="1"/>
    <cellStyle name="Link" xfId="318" builtinId="8" hidden="1"/>
    <cellStyle name="Link" xfId="320" builtinId="8" hidden="1"/>
    <cellStyle name="Link" xfId="322" builtinId="8" hidden="1"/>
    <cellStyle name="Link" xfId="324" builtinId="8" hidden="1"/>
    <cellStyle name="Link" xfId="326" builtinId="8" hidden="1"/>
    <cellStyle name="Link" xfId="328" builtinId="8" hidden="1"/>
    <cellStyle name="Link" xfId="330" builtinId="8" hidden="1"/>
    <cellStyle name="Link" xfId="332" builtinId="8" hidden="1"/>
    <cellStyle name="Link" xfId="334" builtinId="8" hidden="1"/>
    <cellStyle name="Link" xfId="336" builtinId="8" hidden="1"/>
    <cellStyle name="Link" xfId="338" builtinId="8" hidden="1"/>
    <cellStyle name="Link" xfId="340" builtinId="8" hidden="1"/>
    <cellStyle name="Link" xfId="342" builtinId="8" hidden="1"/>
    <cellStyle name="Link" xfId="344" builtinId="8" hidden="1"/>
    <cellStyle name="Link" xfId="346" builtinId="8" hidden="1"/>
    <cellStyle name="Link" xfId="348" builtinId="8" hidden="1"/>
    <cellStyle name="Link" xfId="350" builtinId="8" hidden="1"/>
    <cellStyle name="Link" xfId="352" builtinId="8" hidden="1"/>
    <cellStyle name="Link" xfId="354" builtinId="8" hidden="1"/>
    <cellStyle name="Link" xfId="356" builtinId="8" hidden="1"/>
    <cellStyle name="Link" xfId="358" builtinId="8" hidden="1"/>
    <cellStyle name="Link" xfId="360" builtinId="8" hidden="1"/>
    <cellStyle name="Link" xfId="362" builtinId="8" hidden="1"/>
    <cellStyle name="Link" xfId="364" builtinId="8" hidden="1"/>
    <cellStyle name="Link" xfId="366" builtinId="8" hidden="1"/>
    <cellStyle name="Link" xfId="368" builtinId="8" hidden="1"/>
    <cellStyle name="Link" xfId="370" builtinId="8" hidden="1"/>
    <cellStyle name="Link" xfId="372" builtinId="8" hidden="1"/>
    <cellStyle name="Link" xfId="374" builtinId="8" hidden="1"/>
    <cellStyle name="Link" xfId="376" builtinId="8" hidden="1"/>
    <cellStyle name="Link" xfId="378" builtinId="8" hidden="1"/>
    <cellStyle name="Link" xfId="380" builtinId="8" hidden="1"/>
    <cellStyle name="Link" xfId="382" builtinId="8" hidden="1"/>
    <cellStyle name="Link" xfId="384" builtinId="8" hidden="1"/>
    <cellStyle name="Link" xfId="386" builtinId="8" hidden="1"/>
    <cellStyle name="Link" xfId="388" builtinId="8" hidden="1"/>
    <cellStyle name="Link" xfId="390" builtinId="8" hidden="1"/>
    <cellStyle name="Link" xfId="392" builtinId="8" hidden="1"/>
    <cellStyle name="Link" xfId="394" builtinId="8" hidden="1"/>
    <cellStyle name="Link" xfId="396" builtinId="8" hidden="1"/>
    <cellStyle name="Link" xfId="398" builtinId="8" hidden="1"/>
    <cellStyle name="Link" xfId="400" builtinId="8" hidden="1"/>
    <cellStyle name="Link" xfId="402" builtinId="8" hidden="1"/>
    <cellStyle name="Link" xfId="404" builtinId="8" hidden="1"/>
    <cellStyle name="Link" xfId="406" builtinId="8" hidden="1"/>
    <cellStyle name="Link" xfId="408" builtinId="8" hidden="1"/>
    <cellStyle name="Link" xfId="410" builtinId="8" hidden="1"/>
    <cellStyle name="Link" xfId="412" builtinId="8" hidden="1"/>
    <cellStyle name="Link" xfId="414" builtinId="8" hidden="1"/>
    <cellStyle name="Link" xfId="416" builtinId="8" hidden="1"/>
    <cellStyle name="Link" xfId="418" builtinId="8" hidden="1"/>
    <cellStyle name="Link" xfId="420" builtinId="8" hidden="1"/>
    <cellStyle name="Link" xfId="422" builtinId="8" hidden="1"/>
    <cellStyle name="Link" xfId="424" builtinId="8" hidden="1"/>
    <cellStyle name="Link" xfId="426" builtinId="8" hidden="1"/>
    <cellStyle name="Link" xfId="428" builtinId="8" hidden="1"/>
    <cellStyle name="Link" xfId="430" builtinId="8" hidden="1"/>
    <cellStyle name="Link" xfId="432" builtinId="8" hidden="1"/>
    <cellStyle name="Link" xfId="434" builtinId="8" hidden="1"/>
    <cellStyle name="Link" xfId="436" builtinId="8" hidden="1"/>
    <cellStyle name="Link" xfId="439" builtinId="8" hidden="1"/>
    <cellStyle name="Link" xfId="441" builtinId="8" hidden="1"/>
    <cellStyle name="Link" xfId="443" builtinId="8" hidden="1"/>
    <cellStyle name="Link" xfId="445" builtinId="8" hidden="1"/>
    <cellStyle name="Link" xfId="447" builtinId="8" hidden="1"/>
    <cellStyle name="Link" xfId="449" builtinId="8" hidden="1"/>
    <cellStyle name="Link" xfId="451" builtinId="8" hidden="1"/>
    <cellStyle name="Link" xfId="453" builtinId="8" hidden="1"/>
    <cellStyle name="Link" xfId="455" builtinId="8" hidden="1"/>
    <cellStyle name="Link" xfId="457" builtinId="8" hidden="1"/>
    <cellStyle name="Link" xfId="459" builtinId="8" hidden="1"/>
    <cellStyle name="Link" xfId="461" builtinId="8" hidden="1"/>
    <cellStyle name="Link" xfId="463" builtinId="8" hidden="1"/>
    <cellStyle name="Link" xfId="465" builtinId="8" hidden="1"/>
    <cellStyle name="Link" xfId="467" builtinId="8" hidden="1"/>
    <cellStyle name="Link" xfId="469" builtinId="8" hidden="1"/>
    <cellStyle name="Link" xfId="471" builtinId="8" hidden="1"/>
    <cellStyle name="Link" xfId="473" builtinId="8" hidden="1"/>
    <cellStyle name="Link" xfId="475" builtinId="8" hidden="1"/>
    <cellStyle name="Link" xfId="477" builtinId="8" hidden="1"/>
    <cellStyle name="Link" xfId="479" builtinId="8" hidden="1"/>
    <cellStyle name="Link" xfId="481" builtinId="8" hidden="1"/>
    <cellStyle name="Link" xfId="483" builtinId="8" hidden="1"/>
    <cellStyle name="Link" xfId="485" builtinId="8" hidden="1"/>
    <cellStyle name="Link" xfId="487" builtinId="8" hidden="1"/>
    <cellStyle name="Link" xfId="489" builtinId="8" hidden="1"/>
    <cellStyle name="Link" xfId="491" builtinId="8" hidden="1"/>
    <cellStyle name="Link" xfId="493" builtinId="8" hidden="1"/>
    <cellStyle name="Link" xfId="495" builtinId="8" hidden="1"/>
    <cellStyle name="Link" xfId="497" builtinId="8" hidden="1"/>
    <cellStyle name="Link" xfId="499" builtinId="8" hidden="1"/>
    <cellStyle name="Link" xfId="501" builtinId="8" hidden="1"/>
    <cellStyle name="Link" xfId="503" builtinId="8" hidden="1"/>
    <cellStyle name="Link" xfId="505" builtinId="8" hidden="1"/>
    <cellStyle name="Link" xfId="507" builtinId="8" hidden="1"/>
    <cellStyle name="Link" xfId="509" builtinId="8" hidden="1"/>
    <cellStyle name="Link" xfId="511" builtinId="8" hidden="1"/>
    <cellStyle name="Link" xfId="513" builtinId="8" hidden="1"/>
    <cellStyle name="Link" xfId="515" builtinId="8" hidden="1"/>
    <cellStyle name="Link" xfId="517" builtinId="8" hidden="1"/>
    <cellStyle name="Link" xfId="519" builtinId="8" hidden="1"/>
    <cellStyle name="Link" xfId="521" builtinId="8" hidden="1"/>
    <cellStyle name="Link" xfId="523" builtinId="8" hidden="1"/>
    <cellStyle name="Link" xfId="525" builtinId="8" hidden="1"/>
    <cellStyle name="Link" xfId="527" builtinId="8" hidden="1"/>
    <cellStyle name="Link" xfId="529" builtinId="8" hidden="1"/>
    <cellStyle name="Link" xfId="531" builtinId="8" hidden="1"/>
    <cellStyle name="Link" xfId="533" builtinId="8" hidden="1"/>
    <cellStyle name="Link" xfId="535" builtinId="8" hidden="1"/>
    <cellStyle name="Link" xfId="537" builtinId="8" hidden="1"/>
    <cellStyle name="Link" xfId="539" builtinId="8" hidden="1"/>
    <cellStyle name="Link" xfId="541" builtinId="8" hidden="1"/>
    <cellStyle name="Link" xfId="543" builtinId="8" hidden="1"/>
    <cellStyle name="Link" xfId="545" builtinId="8" hidden="1"/>
    <cellStyle name="Link" xfId="547" builtinId="8" hidden="1"/>
    <cellStyle name="Link" xfId="549" builtinId="8" hidden="1"/>
    <cellStyle name="Link" xfId="551" builtinId="8" hidden="1"/>
    <cellStyle name="Link" xfId="553" builtinId="8" hidden="1"/>
    <cellStyle name="Link" xfId="555" builtinId="8" hidden="1"/>
    <cellStyle name="Link" xfId="557" builtinId="8" hidden="1"/>
    <cellStyle name="Link" xfId="559" builtinId="8" hidden="1"/>
    <cellStyle name="Link" xfId="561" builtinId="8" hidden="1"/>
    <cellStyle name="Link" xfId="563" builtinId="8" hidden="1"/>
    <cellStyle name="Link" xfId="565" builtinId="8" hidden="1"/>
    <cellStyle name="Link" xfId="567" builtinId="8" hidden="1"/>
    <cellStyle name="Link" xfId="569" builtinId="8" hidden="1"/>
    <cellStyle name="Link" xfId="571" builtinId="8" hidden="1"/>
    <cellStyle name="Link" xfId="573" builtinId="8" hidden="1"/>
    <cellStyle name="Link" xfId="575" builtinId="8" hidden="1"/>
    <cellStyle name="Link" xfId="577" builtinId="8" hidden="1"/>
    <cellStyle name="Link" xfId="579" builtinId="8" hidden="1"/>
    <cellStyle name="Link" xfId="295" builtinId="8" hidden="1"/>
    <cellStyle name="Link" xfId="582" builtinId="8" hidden="1"/>
    <cellStyle name="Link" xfId="584" builtinId="8" hidden="1"/>
    <cellStyle name="Link" xfId="586" builtinId="8" hidden="1"/>
    <cellStyle name="Link" xfId="588" builtinId="8" hidden="1"/>
    <cellStyle name="Link" xfId="590" builtinId="8" hidden="1"/>
    <cellStyle name="Link" xfId="592" builtinId="8" hidden="1"/>
    <cellStyle name="Link" xfId="594" builtinId="8" hidden="1"/>
    <cellStyle name="Link" xfId="596" builtinId="8" hidden="1"/>
    <cellStyle name="Link" xfId="598" builtinId="8" hidden="1"/>
    <cellStyle name="Link" xfId="600" builtinId="8" hidden="1"/>
    <cellStyle name="Link" xfId="602" builtinId="8" hidden="1"/>
    <cellStyle name="Link" xfId="604" builtinId="8" hidden="1"/>
    <cellStyle name="Link" xfId="606" builtinId="8" hidden="1"/>
    <cellStyle name="Link" xfId="608" builtinId="8" hidden="1"/>
    <cellStyle name="Link" xfId="610" builtinId="8" hidden="1"/>
    <cellStyle name="Link" xfId="612" builtinId="8" hidden="1"/>
    <cellStyle name="Link" xfId="614" builtinId="8" hidden="1"/>
    <cellStyle name="Link" xfId="616" builtinId="8" hidden="1"/>
    <cellStyle name="Link" xfId="618" builtinId="8" hidden="1"/>
    <cellStyle name="Link" xfId="620" builtinId="8" hidden="1"/>
    <cellStyle name="Link" xfId="622" builtinId="8" hidden="1"/>
    <cellStyle name="Link" xfId="624" builtinId="8" hidden="1"/>
    <cellStyle name="Link" xfId="626" builtinId="8" hidden="1"/>
    <cellStyle name="Link" xfId="628" builtinId="8" hidden="1"/>
    <cellStyle name="Link" xfId="630" builtinId="8" hidden="1"/>
    <cellStyle name="Link" xfId="632" builtinId="8" hidden="1"/>
    <cellStyle name="Link" xfId="634" builtinId="8" hidden="1"/>
    <cellStyle name="Link" xfId="636" builtinId="8" hidden="1"/>
    <cellStyle name="Link" xfId="638" builtinId="8" hidden="1"/>
    <cellStyle name="Link" xfId="640" builtinId="8" hidden="1"/>
    <cellStyle name="Link" xfId="642" builtinId="8" hidden="1"/>
    <cellStyle name="Link" xfId="644" builtinId="8" hidden="1"/>
    <cellStyle name="Link" xfId="646" builtinId="8" hidden="1"/>
    <cellStyle name="Link" xfId="648" builtinId="8" hidden="1"/>
    <cellStyle name="Link" xfId="650" builtinId="8" hidden="1"/>
    <cellStyle name="Link" xfId="652" builtinId="8" hidden="1"/>
    <cellStyle name="Link" xfId="654" builtinId="8" hidden="1"/>
    <cellStyle name="Link" xfId="656" builtinId="8" hidden="1"/>
    <cellStyle name="Link" xfId="658" builtinId="8" hidden="1"/>
    <cellStyle name="Link" xfId="660" builtinId="8" hidden="1"/>
    <cellStyle name="Link" xfId="662" builtinId="8" hidden="1"/>
    <cellStyle name="Link" xfId="664" builtinId="8" hidden="1"/>
    <cellStyle name="Link" xfId="666" builtinId="8" hidden="1"/>
    <cellStyle name="Link" xfId="668" builtinId="8" hidden="1"/>
    <cellStyle name="Link" xfId="670" builtinId="8" hidden="1"/>
    <cellStyle name="Link" xfId="672" builtinId="8" hidden="1"/>
    <cellStyle name="Link" xfId="674" builtinId="8" hidden="1"/>
    <cellStyle name="Link" xfId="676" builtinId="8" hidden="1"/>
    <cellStyle name="Link" xfId="678" builtinId="8" hidden="1"/>
    <cellStyle name="Link" xfId="680" builtinId="8" hidden="1"/>
    <cellStyle name="Link" xfId="682" builtinId="8" hidden="1"/>
    <cellStyle name="Link" xfId="684" builtinId="8" hidden="1"/>
    <cellStyle name="Link" xfId="686" builtinId="8" hidden="1"/>
    <cellStyle name="Link" xfId="688" builtinId="8" hidden="1"/>
    <cellStyle name="Link" xfId="690" builtinId="8" hidden="1"/>
    <cellStyle name="Link" xfId="692" builtinId="8" hidden="1"/>
    <cellStyle name="Link" xfId="694" builtinId="8" hidden="1"/>
    <cellStyle name="Link" xfId="696" builtinId="8" hidden="1"/>
    <cellStyle name="Link" xfId="698" builtinId="8" hidden="1"/>
    <cellStyle name="Link" xfId="700" builtinId="8" hidden="1"/>
    <cellStyle name="Link" xfId="702" builtinId="8" hidden="1"/>
    <cellStyle name="Link" xfId="704" builtinId="8" hidden="1"/>
    <cellStyle name="Link" xfId="706" builtinId="8" hidden="1"/>
    <cellStyle name="Link" xfId="708" builtinId="8" hidden="1"/>
    <cellStyle name="Link" xfId="710" builtinId="8" hidden="1"/>
    <cellStyle name="Link" xfId="712" builtinId="8" hidden="1"/>
    <cellStyle name="Link" xfId="714" builtinId="8" hidden="1"/>
    <cellStyle name="Link" xfId="716" builtinId="8" hidden="1"/>
    <cellStyle name="Link" xfId="718" builtinId="8" hidden="1"/>
    <cellStyle name="Link" xfId="720" builtinId="8" hidden="1"/>
    <cellStyle name="Link" xfId="294" builtinId="8" hidden="1"/>
    <cellStyle name="Link" xfId="723" builtinId="8" hidden="1"/>
    <cellStyle name="Link" xfId="725" builtinId="8" hidden="1"/>
    <cellStyle name="Link" xfId="727" builtinId="8" hidden="1"/>
    <cellStyle name="Link" xfId="729" builtinId="8" hidden="1"/>
    <cellStyle name="Link" xfId="731" builtinId="8" hidden="1"/>
    <cellStyle name="Link" xfId="733" builtinId="8" hidden="1"/>
    <cellStyle name="Link" xfId="735" builtinId="8" hidden="1"/>
    <cellStyle name="Link" xfId="737" builtinId="8" hidden="1"/>
    <cellStyle name="Link" xfId="739" builtinId="8" hidden="1"/>
    <cellStyle name="Link" xfId="741" builtinId="8" hidden="1"/>
    <cellStyle name="Link" xfId="743" builtinId="8" hidden="1"/>
    <cellStyle name="Link" xfId="745" builtinId="8" hidden="1"/>
    <cellStyle name="Link" xfId="747" builtinId="8" hidden="1"/>
    <cellStyle name="Link" xfId="749" builtinId="8" hidden="1"/>
    <cellStyle name="Link" xfId="751" builtinId="8" hidden="1"/>
    <cellStyle name="Link" xfId="753" builtinId="8" hidden="1"/>
    <cellStyle name="Link" xfId="755" builtinId="8" hidden="1"/>
    <cellStyle name="Link" xfId="757" builtinId="8" hidden="1"/>
    <cellStyle name="Link" xfId="759" builtinId="8" hidden="1"/>
    <cellStyle name="Link" xfId="761" builtinId="8" hidden="1"/>
    <cellStyle name="Link" xfId="763" builtinId="8" hidden="1"/>
    <cellStyle name="Link" xfId="765" builtinId="8" hidden="1"/>
    <cellStyle name="Link" xfId="767" builtinId="8" hidden="1"/>
    <cellStyle name="Link" xfId="769" builtinId="8" hidden="1"/>
    <cellStyle name="Link" xfId="771" builtinId="8" hidden="1"/>
    <cellStyle name="Link" xfId="773" builtinId="8" hidden="1"/>
    <cellStyle name="Link" xfId="775" builtinId="8" hidden="1"/>
    <cellStyle name="Link" xfId="777" builtinId="8" hidden="1"/>
    <cellStyle name="Link" xfId="779" builtinId="8" hidden="1"/>
    <cellStyle name="Link" xfId="781" builtinId="8" hidden="1"/>
    <cellStyle name="Link" xfId="783" builtinId="8" hidden="1"/>
    <cellStyle name="Link" xfId="785" builtinId="8" hidden="1"/>
    <cellStyle name="Link" xfId="787" builtinId="8" hidden="1"/>
    <cellStyle name="Link" xfId="789" builtinId="8" hidden="1"/>
    <cellStyle name="Link" xfId="791" builtinId="8" hidden="1"/>
    <cellStyle name="Link" xfId="793" builtinId="8" hidden="1"/>
    <cellStyle name="Link" xfId="795" builtinId="8" hidden="1"/>
    <cellStyle name="Link" xfId="797" builtinId="8" hidden="1"/>
    <cellStyle name="Link" xfId="799" builtinId="8" hidden="1"/>
    <cellStyle name="Link" xfId="801" builtinId="8" hidden="1"/>
    <cellStyle name="Link" xfId="803" builtinId="8" hidden="1"/>
    <cellStyle name="Link" xfId="805" builtinId="8" hidden="1"/>
    <cellStyle name="Link" xfId="807" builtinId="8" hidden="1"/>
    <cellStyle name="Link" xfId="809" builtinId="8" hidden="1"/>
    <cellStyle name="Link" xfId="811" builtinId="8" hidden="1"/>
    <cellStyle name="Link" xfId="813" builtinId="8" hidden="1"/>
    <cellStyle name="Link" xfId="815" builtinId="8" hidden="1"/>
    <cellStyle name="Link" xfId="817" builtinId="8" hidden="1"/>
    <cellStyle name="Link" xfId="819" builtinId="8" hidden="1"/>
    <cellStyle name="Link" xfId="821" builtinId="8" hidden="1"/>
    <cellStyle name="Link" xfId="823" builtinId="8" hidden="1"/>
    <cellStyle name="Link" xfId="825" builtinId="8" hidden="1"/>
    <cellStyle name="Link" xfId="827" builtinId="8" hidden="1"/>
    <cellStyle name="Link" xfId="829" builtinId="8" hidden="1"/>
    <cellStyle name="Link" xfId="831" builtinId="8" hidden="1"/>
    <cellStyle name="Link" xfId="833" builtinId="8" hidden="1"/>
    <cellStyle name="Link" xfId="835" builtinId="8" hidden="1"/>
    <cellStyle name="Link" xfId="837" builtinId="8" hidden="1"/>
    <cellStyle name="Link" xfId="839" builtinId="8" hidden="1"/>
    <cellStyle name="Link" xfId="841" builtinId="8" hidden="1"/>
    <cellStyle name="Link" xfId="843" builtinId="8" hidden="1"/>
    <cellStyle name="Link" xfId="845" builtinId="8" hidden="1"/>
    <cellStyle name="Link" xfId="847" builtinId="8" hidden="1"/>
    <cellStyle name="Link" xfId="849" builtinId="8" hidden="1"/>
    <cellStyle name="Link" xfId="851" builtinId="8" hidden="1"/>
    <cellStyle name="Link" xfId="853" builtinId="8" hidden="1"/>
    <cellStyle name="Link" xfId="855" builtinId="8" hidden="1"/>
    <cellStyle name="Link" xfId="857" builtinId="8" hidden="1"/>
    <cellStyle name="Link" xfId="859" builtinId="8" hidden="1"/>
    <cellStyle name="Link" xfId="861" builtinId="8" hidden="1"/>
    <cellStyle name="Link" xfId="863" builtinId="8" hidden="1"/>
    <cellStyle name="Link" xfId="865" builtinId="8" hidden="1"/>
    <cellStyle name="Link" xfId="867" builtinId="8" hidden="1"/>
    <cellStyle name="Link" xfId="869" builtinId="8" hidden="1"/>
    <cellStyle name="Link" xfId="871" builtinId="8" hidden="1"/>
    <cellStyle name="Link" xfId="873" builtinId="8" hidden="1"/>
    <cellStyle name="Link" xfId="875" builtinId="8" hidden="1"/>
    <cellStyle name="Link" xfId="877" builtinId="8" hidden="1"/>
    <cellStyle name="Link" xfId="879" builtinId="8" hidden="1"/>
    <cellStyle name="Link" xfId="881" builtinId="8" hidden="1"/>
    <cellStyle name="Link" xfId="883" builtinId="8" hidden="1"/>
    <cellStyle name="Link" xfId="885" builtinId="8" hidden="1"/>
    <cellStyle name="Link" xfId="887" builtinId="8" hidden="1"/>
    <cellStyle name="Link" xfId="889" builtinId="8" hidden="1"/>
    <cellStyle name="Link" xfId="891" builtinId="8" hidden="1"/>
    <cellStyle name="Link" xfId="893" builtinId="8" hidden="1"/>
    <cellStyle name="Link" xfId="895" builtinId="8" hidden="1"/>
    <cellStyle name="Link" xfId="897" builtinId="8" hidden="1"/>
    <cellStyle name="Link" xfId="899" builtinId="8" hidden="1"/>
    <cellStyle name="Link" xfId="901" builtinId="8" hidden="1"/>
    <cellStyle name="Link" xfId="903" builtinId="8" hidden="1"/>
    <cellStyle name="Link" xfId="905" builtinId="8" hidden="1"/>
    <cellStyle name="Link" xfId="907" builtinId="8" hidden="1"/>
    <cellStyle name="Link" xfId="909" builtinId="8" hidden="1"/>
    <cellStyle name="Link" xfId="911" builtinId="8" hidden="1"/>
    <cellStyle name="Link" xfId="913" builtinId="8" hidden="1"/>
    <cellStyle name="Link" xfId="915" builtinId="8" hidden="1"/>
    <cellStyle name="Link" xfId="917" builtinId="8" hidden="1"/>
    <cellStyle name="Link" xfId="919" builtinId="8" hidden="1"/>
    <cellStyle name="Link" xfId="921" builtinId="8" hidden="1"/>
    <cellStyle name="Link" xfId="923" builtinId="8" hidden="1"/>
    <cellStyle name="Link" xfId="925" builtinId="8" hidden="1"/>
    <cellStyle name="Link" xfId="927" builtinId="8" hidden="1"/>
    <cellStyle name="Link" xfId="929" builtinId="8" hidden="1"/>
    <cellStyle name="Link" xfId="931" builtinId="8" hidden="1"/>
    <cellStyle name="Link" xfId="933" builtinId="8" hidden="1"/>
    <cellStyle name="Link" xfId="935" builtinId="8" hidden="1"/>
    <cellStyle name="Link" xfId="937" builtinId="8" hidden="1"/>
    <cellStyle name="Link" xfId="939" builtinId="8" hidden="1"/>
    <cellStyle name="Link" xfId="941" builtinId="8" hidden="1"/>
    <cellStyle name="Link" xfId="943" builtinId="8" hidden="1"/>
    <cellStyle name="Link" xfId="945" builtinId="8" hidden="1"/>
    <cellStyle name="Link" xfId="947" builtinId="8" hidden="1"/>
    <cellStyle name="Link" xfId="949" builtinId="8" hidden="1"/>
    <cellStyle name="Link" xfId="951" builtinId="8" hidden="1"/>
    <cellStyle name="Link" xfId="953" builtinId="8" hidden="1"/>
    <cellStyle name="Link" xfId="955" builtinId="8" hidden="1"/>
    <cellStyle name="Link" xfId="957" builtinId="8" hidden="1"/>
    <cellStyle name="Link" xfId="959" builtinId="8" hidden="1"/>
    <cellStyle name="Link" xfId="961" builtinId="8" hidden="1"/>
    <cellStyle name="Link" xfId="963" builtinId="8" hidden="1"/>
    <cellStyle name="Link" xfId="965" builtinId="8" hidden="1"/>
    <cellStyle name="Link" xfId="967" builtinId="8" hidden="1"/>
    <cellStyle name="Link" xfId="969" builtinId="8" hidden="1"/>
    <cellStyle name="Link" xfId="971" builtinId="8" hidden="1"/>
    <cellStyle name="Link" xfId="973" builtinId="8" hidden="1"/>
    <cellStyle name="Link" xfId="975" builtinId="8" hidden="1"/>
    <cellStyle name="Link" xfId="977" builtinId="8" hidden="1"/>
    <cellStyle name="Link" xfId="979" builtinId="8" hidden="1"/>
    <cellStyle name="Link" xfId="981" builtinId="8" hidden="1"/>
    <cellStyle name="Link" xfId="983" builtinId="8" hidden="1"/>
    <cellStyle name="Link" xfId="985" builtinId="8" hidden="1"/>
    <cellStyle name="Link" xfId="987" builtinId="8" hidden="1"/>
    <cellStyle name="Link" xfId="989" builtinId="8" hidden="1"/>
    <cellStyle name="Link" xfId="991" builtinId="8" hidden="1"/>
    <cellStyle name="Link" xfId="993" builtinId="8" hidden="1"/>
    <cellStyle name="Link" xfId="995" builtinId="8" hidden="1"/>
    <cellStyle name="Link" xfId="997" builtinId="8" hidden="1"/>
    <cellStyle name="Link" xfId="999" builtinId="8" hidden="1"/>
    <cellStyle name="Link" xfId="1001" builtinId="8" hidden="1"/>
    <cellStyle name="Link" xfId="1003" builtinId="8" hidden="1"/>
    <cellStyle name="Link" xfId="1007" builtinId="8" hidden="1"/>
    <cellStyle name="Link" xfId="1009" builtinId="8" hidden="1"/>
    <cellStyle name="Link" xfId="1011" builtinId="8" hidden="1"/>
    <cellStyle name="Link" xfId="1013" builtinId="8" hidden="1"/>
    <cellStyle name="Link" xfId="1015" builtinId="8" hidden="1"/>
    <cellStyle name="Link" xfId="1017" builtinId="8" hidden="1"/>
    <cellStyle name="Link" xfId="1019" builtinId="8" hidden="1"/>
    <cellStyle name="Link" xfId="1021" builtinId="8" hidden="1"/>
    <cellStyle name="Link" xfId="1023" builtinId="8" hidden="1"/>
    <cellStyle name="Link" xfId="1025" builtinId="8" hidden="1"/>
    <cellStyle name="Link" xfId="1027" builtinId="8" hidden="1"/>
    <cellStyle name="Link" xfId="1029" builtinId="8" hidden="1"/>
    <cellStyle name="Link" xfId="1031" builtinId="8" hidden="1"/>
    <cellStyle name="Link" xfId="1033" builtinId="8" hidden="1"/>
    <cellStyle name="Link" xfId="1035" builtinId="8" hidden="1"/>
    <cellStyle name="Link" xfId="1037" builtinId="8" hidden="1"/>
    <cellStyle name="Link" xfId="1039" builtinId="8" hidden="1"/>
    <cellStyle name="Link" xfId="1041" builtinId="8" hidden="1"/>
    <cellStyle name="Link" xfId="1043" builtinId="8" hidden="1"/>
    <cellStyle name="Link" xfId="1045" builtinId="8" hidden="1"/>
    <cellStyle name="Link" xfId="1047" builtinId="8" hidden="1"/>
    <cellStyle name="Link" xfId="1049" builtinId="8" hidden="1"/>
    <cellStyle name="Link" xfId="1051" builtinId="8" hidden="1"/>
    <cellStyle name="Link" xfId="1053" builtinId="8" hidden="1"/>
    <cellStyle name="Link" xfId="1055" builtinId="8" hidden="1"/>
    <cellStyle name="Link" xfId="1057" builtinId="8" hidden="1"/>
    <cellStyle name="Link" xfId="1059" builtinId="8" hidden="1"/>
    <cellStyle name="Link" xfId="1061" builtinId="8" hidden="1"/>
    <cellStyle name="Link" xfId="1063" builtinId="8" hidden="1"/>
    <cellStyle name="Link" xfId="1065" builtinId="8" hidden="1"/>
    <cellStyle name="Link" xfId="1067" builtinId="8" hidden="1"/>
    <cellStyle name="Link" xfId="1069" builtinId="8" hidden="1"/>
    <cellStyle name="Link" xfId="1071" builtinId="8" hidden="1"/>
    <cellStyle name="Link" xfId="1073" builtinId="8" hidden="1"/>
    <cellStyle name="Link" xfId="1075" builtinId="8" hidden="1"/>
    <cellStyle name="Link" xfId="1077" builtinId="8" hidden="1"/>
    <cellStyle name="Link" xfId="1079" builtinId="8" hidden="1"/>
    <cellStyle name="Link" xfId="1081" builtinId="8" hidden="1"/>
    <cellStyle name="Link" xfId="1083" builtinId="8" hidden="1"/>
    <cellStyle name="Link" xfId="1085" builtinId="8" hidden="1"/>
    <cellStyle name="Link" xfId="1087" builtinId="8" hidden="1"/>
    <cellStyle name="Link" xfId="1089" builtinId="8" hidden="1"/>
    <cellStyle name="Link" xfId="1091" builtinId="8" hidden="1"/>
    <cellStyle name="Link" xfId="1093" builtinId="8" hidden="1"/>
    <cellStyle name="Link" xfId="1095" builtinId="8" hidden="1"/>
    <cellStyle name="Link" xfId="1097" builtinId="8" hidden="1"/>
    <cellStyle name="Link" xfId="1099" builtinId="8" hidden="1"/>
    <cellStyle name="Link" xfId="1101" builtinId="8" hidden="1"/>
    <cellStyle name="Link" xfId="1103" builtinId="8" hidden="1"/>
    <cellStyle name="Link" xfId="1105" builtinId="8" hidden="1"/>
    <cellStyle name="Link" xfId="1107" builtinId="8" hidden="1"/>
    <cellStyle name="Link" xfId="1109" builtinId="8" hidden="1"/>
    <cellStyle name="Link" xfId="1111" builtinId="8" hidden="1"/>
    <cellStyle name="Link" xfId="1113" builtinId="8" hidden="1"/>
    <cellStyle name="Link" xfId="1115" builtinId="8" hidden="1"/>
    <cellStyle name="Link" xfId="1117" builtinId="8" hidden="1"/>
    <cellStyle name="Link" xfId="1119" builtinId="8" hidden="1"/>
    <cellStyle name="Link" xfId="1121" builtinId="8" hidden="1"/>
    <cellStyle name="Link" xfId="1123" builtinId="8" hidden="1"/>
    <cellStyle name="Link" xfId="1125" builtinId="8" hidden="1"/>
    <cellStyle name="Link" xfId="1127" builtinId="8" hidden="1"/>
    <cellStyle name="Link" xfId="1129" builtinId="8" hidden="1"/>
    <cellStyle name="Link" xfId="1131" builtinId="8" hidden="1"/>
    <cellStyle name="Link" xfId="1133" builtinId="8" hidden="1"/>
    <cellStyle name="Link" xfId="1135" builtinId="8" hidden="1"/>
    <cellStyle name="Link" xfId="1137" builtinId="8" hidden="1"/>
    <cellStyle name="Link" xfId="1139" builtinId="8" hidden="1"/>
    <cellStyle name="Link" xfId="1141" builtinId="8" hidden="1"/>
    <cellStyle name="Link" xfId="1143" builtinId="8" hidden="1"/>
    <cellStyle name="Link" xfId="1145" builtinId="8" hidden="1"/>
    <cellStyle name="Link" xfId="1147" builtinId="8" hidden="1"/>
    <cellStyle name="Link" xfId="1006" builtinId="8" hidden="1"/>
    <cellStyle name="Link" xfId="1151" builtinId="8" hidden="1"/>
    <cellStyle name="Link" xfId="1153" builtinId="8" hidden="1"/>
    <cellStyle name="Link" xfId="1155" builtinId="8" hidden="1"/>
    <cellStyle name="Link" xfId="1157" builtinId="8" hidden="1"/>
    <cellStyle name="Link" xfId="1159" builtinId="8" hidden="1"/>
    <cellStyle name="Link" xfId="1161" builtinId="8" hidden="1"/>
    <cellStyle name="Link" xfId="1163" builtinId="8" hidden="1"/>
    <cellStyle name="Link" xfId="1165" builtinId="8" hidden="1"/>
    <cellStyle name="Link" xfId="1167" builtinId="8" hidden="1"/>
    <cellStyle name="Link" xfId="1169" builtinId="8" hidden="1"/>
    <cellStyle name="Link" xfId="1171" builtinId="8" hidden="1"/>
    <cellStyle name="Link" xfId="1173" builtinId="8" hidden="1"/>
    <cellStyle name="Link" xfId="1175" builtinId="8" hidden="1"/>
    <cellStyle name="Link" xfId="1177" builtinId="8" hidden="1"/>
    <cellStyle name="Link" xfId="1179" builtinId="8" hidden="1"/>
    <cellStyle name="Link" xfId="1181" builtinId="8" hidden="1"/>
    <cellStyle name="Link" xfId="1183" builtinId="8" hidden="1"/>
    <cellStyle name="Link" xfId="1185" builtinId="8" hidden="1"/>
    <cellStyle name="Link" xfId="1187" builtinId="8" hidden="1"/>
    <cellStyle name="Link" xfId="1189" builtinId="8" hidden="1"/>
    <cellStyle name="Link" xfId="1191" builtinId="8" hidden="1"/>
    <cellStyle name="Link" xfId="1193" builtinId="8" hidden="1"/>
    <cellStyle name="Link" xfId="1195" builtinId="8" hidden="1"/>
    <cellStyle name="Link" xfId="1197" builtinId="8" hidden="1"/>
    <cellStyle name="Link" xfId="1199" builtinId="8" hidden="1"/>
    <cellStyle name="Link" xfId="1201" builtinId="8" hidden="1"/>
    <cellStyle name="Link" xfId="1203" builtinId="8" hidden="1"/>
    <cellStyle name="Link" xfId="1205" builtinId="8" hidden="1"/>
    <cellStyle name="Link" xfId="1207" builtinId="8" hidden="1"/>
    <cellStyle name="Link" xfId="1209" builtinId="8" hidden="1"/>
    <cellStyle name="Link" xfId="1211" builtinId="8" hidden="1"/>
    <cellStyle name="Link" xfId="1213" builtinId="8" hidden="1"/>
    <cellStyle name="Link" xfId="1215" builtinId="8" hidden="1"/>
    <cellStyle name="Link" xfId="1217" builtinId="8" hidden="1"/>
    <cellStyle name="Link" xfId="1219" builtinId="8" hidden="1"/>
    <cellStyle name="Link" xfId="1221" builtinId="8" hidden="1"/>
    <cellStyle name="Link" xfId="1223" builtinId="8" hidden="1"/>
    <cellStyle name="Link" xfId="1225" builtinId="8" hidden="1"/>
    <cellStyle name="Link" xfId="1227" builtinId="8" hidden="1"/>
    <cellStyle name="Link" xfId="1229" builtinId="8" hidden="1"/>
    <cellStyle name="Link" xfId="1231" builtinId="8" hidden="1"/>
    <cellStyle name="Link" xfId="1233" builtinId="8" hidden="1"/>
    <cellStyle name="Link" xfId="1235" builtinId="8" hidden="1"/>
    <cellStyle name="Link" xfId="1237" builtinId="8" hidden="1"/>
    <cellStyle name="Link" xfId="1239" builtinId="8" hidden="1"/>
    <cellStyle name="Link" xfId="1241" builtinId="8" hidden="1"/>
    <cellStyle name="Link" xfId="1243" builtinId="8" hidden="1"/>
    <cellStyle name="Link" xfId="1245" builtinId="8" hidden="1"/>
    <cellStyle name="Link" xfId="1247" builtinId="8" hidden="1"/>
    <cellStyle name="Link" xfId="1249" builtinId="8" hidden="1"/>
    <cellStyle name="Link" xfId="1251" builtinId="8" hidden="1"/>
    <cellStyle name="Link" xfId="1253" builtinId="8" hidden="1"/>
    <cellStyle name="Link" xfId="1255" builtinId="8" hidden="1"/>
    <cellStyle name="Link" xfId="1257" builtinId="8" hidden="1"/>
    <cellStyle name="Link" xfId="1259" builtinId="8" hidden="1"/>
    <cellStyle name="Link" xfId="1261" builtinId="8" hidden="1"/>
    <cellStyle name="Link" xfId="1263" builtinId="8" hidden="1"/>
    <cellStyle name="Link" xfId="1265" builtinId="8" hidden="1"/>
    <cellStyle name="Link" xfId="1267" builtinId="8" hidden="1"/>
    <cellStyle name="Link" xfId="1269" builtinId="8" hidden="1"/>
    <cellStyle name="Link" xfId="1271" builtinId="8" hidden="1"/>
    <cellStyle name="Link" xfId="1273" builtinId="8" hidden="1"/>
    <cellStyle name="Link" xfId="1275" builtinId="8" hidden="1"/>
    <cellStyle name="Link" xfId="1277" builtinId="8" hidden="1"/>
    <cellStyle name="Link" xfId="1279" builtinId="8" hidden="1"/>
    <cellStyle name="Link" xfId="1281" builtinId="8" hidden="1"/>
    <cellStyle name="Link" xfId="1283" builtinId="8" hidden="1"/>
    <cellStyle name="Link" xfId="1285" builtinId="8" hidden="1"/>
    <cellStyle name="Link" xfId="1287" builtinId="8" hidden="1"/>
    <cellStyle name="Link" xfId="1289" builtinId="8" hidden="1"/>
    <cellStyle name="Link" xfId="1005" builtinId="8" hidden="1"/>
    <cellStyle name="Link" xfId="1293" builtinId="8" hidden="1"/>
    <cellStyle name="Link" xfId="1295" builtinId="8" hidden="1"/>
    <cellStyle name="Link" xfId="1297" builtinId="8" hidden="1"/>
    <cellStyle name="Link" xfId="1299" builtinId="8" hidden="1"/>
    <cellStyle name="Link" xfId="1301" builtinId="8" hidden="1"/>
    <cellStyle name="Link" xfId="1303" builtinId="8" hidden="1"/>
    <cellStyle name="Link" xfId="1305" builtinId="8" hidden="1"/>
    <cellStyle name="Link" xfId="1307" builtinId="8" hidden="1"/>
    <cellStyle name="Link" xfId="1309" builtinId="8" hidden="1"/>
    <cellStyle name="Link" xfId="1311" builtinId="8" hidden="1"/>
    <cellStyle name="Link" xfId="1313" builtinId="8" hidden="1"/>
    <cellStyle name="Link" xfId="1315" builtinId="8" hidden="1"/>
    <cellStyle name="Link" xfId="1317" builtinId="8" hidden="1"/>
    <cellStyle name="Link" xfId="1319" builtinId="8" hidden="1"/>
    <cellStyle name="Link" xfId="1321" builtinId="8" hidden="1"/>
    <cellStyle name="Link" xfId="1323" builtinId="8" hidden="1"/>
    <cellStyle name="Link" xfId="1325" builtinId="8" hidden="1"/>
    <cellStyle name="Link" xfId="1327" builtinId="8" hidden="1"/>
    <cellStyle name="Link" xfId="1329" builtinId="8" hidden="1"/>
    <cellStyle name="Link" xfId="1331" builtinId="8" hidden="1"/>
    <cellStyle name="Link" xfId="1333" builtinId="8" hidden="1"/>
    <cellStyle name="Link" xfId="1335" builtinId="8" hidden="1"/>
    <cellStyle name="Link" xfId="1337" builtinId="8" hidden="1"/>
    <cellStyle name="Link" xfId="1339" builtinId="8" hidden="1"/>
    <cellStyle name="Link" xfId="1341" builtinId="8" hidden="1"/>
    <cellStyle name="Link" xfId="1343" builtinId="8" hidden="1"/>
    <cellStyle name="Link" xfId="1345" builtinId="8" hidden="1"/>
    <cellStyle name="Link" xfId="1347" builtinId="8" hidden="1"/>
    <cellStyle name="Link" xfId="1349" builtinId="8" hidden="1"/>
    <cellStyle name="Link" xfId="1351" builtinId="8" hidden="1"/>
    <cellStyle name="Link" xfId="1353" builtinId="8" hidden="1"/>
    <cellStyle name="Link" xfId="1355" builtinId="8" hidden="1"/>
    <cellStyle name="Link" xfId="1357" builtinId="8" hidden="1"/>
    <cellStyle name="Link" xfId="1359" builtinId="8" hidden="1"/>
    <cellStyle name="Link" xfId="1361" builtinId="8" hidden="1"/>
    <cellStyle name="Link" xfId="1363" builtinId="8" hidden="1"/>
    <cellStyle name="Link" xfId="1365" builtinId="8" hidden="1"/>
    <cellStyle name="Link" xfId="1367" builtinId="8" hidden="1"/>
    <cellStyle name="Link" xfId="1369" builtinId="8" hidden="1"/>
    <cellStyle name="Link" xfId="1371" builtinId="8" hidden="1"/>
    <cellStyle name="Link" xfId="1373" builtinId="8" hidden="1"/>
    <cellStyle name="Link" xfId="1375" builtinId="8" hidden="1"/>
    <cellStyle name="Link" xfId="1377" builtinId="8" hidden="1"/>
    <cellStyle name="Link" xfId="1379" builtinId="8" hidden="1"/>
    <cellStyle name="Link" xfId="1381" builtinId="8" hidden="1"/>
    <cellStyle name="Link" xfId="1383" builtinId="8" hidden="1"/>
    <cellStyle name="Link" xfId="1385" builtinId="8" hidden="1"/>
    <cellStyle name="Link" xfId="1387" builtinId="8" hidden="1"/>
    <cellStyle name="Link" xfId="1389" builtinId="8" hidden="1"/>
    <cellStyle name="Link" xfId="1391" builtinId="8" hidden="1"/>
    <cellStyle name="Link" xfId="1393" builtinId="8" hidden="1"/>
    <cellStyle name="Link" xfId="1395" builtinId="8" hidden="1"/>
    <cellStyle name="Link" xfId="1397" builtinId="8" hidden="1"/>
    <cellStyle name="Link" xfId="1399" builtinId="8" hidden="1"/>
    <cellStyle name="Link" xfId="1401" builtinId="8" hidden="1"/>
    <cellStyle name="Link" xfId="1403" builtinId="8" hidden="1"/>
    <cellStyle name="Link" xfId="1405" builtinId="8" hidden="1"/>
    <cellStyle name="Link" xfId="1407" builtinId="8" hidden="1"/>
    <cellStyle name="Link" xfId="1409" builtinId="8" hidden="1"/>
    <cellStyle name="Link" xfId="1411" builtinId="8" hidden="1"/>
    <cellStyle name="Link" xfId="1413" builtinId="8" hidden="1"/>
    <cellStyle name="Link" xfId="1415" builtinId="8" hidden="1"/>
    <cellStyle name="Link" xfId="1417" builtinId="8" hidden="1"/>
    <cellStyle name="Link" xfId="1419" builtinId="8" hidden="1"/>
    <cellStyle name="Link" xfId="1421" builtinId="8" hidden="1"/>
    <cellStyle name="Link" xfId="1423" builtinId="8" hidden="1"/>
    <cellStyle name="Link" xfId="1425" builtinId="8" hidden="1"/>
    <cellStyle name="Link" xfId="1427" builtinId="8" hidden="1"/>
    <cellStyle name="Link" xfId="1429" builtinId="8" hidden="1"/>
    <cellStyle name="Link" xfId="1431" builtinId="8" hidden="1"/>
    <cellStyle name="Link" xfId="1149" builtinId="8" hidden="1"/>
    <cellStyle name="Link" xfId="1434" builtinId="8" hidden="1"/>
    <cellStyle name="Link" xfId="1436" builtinId="8" hidden="1"/>
    <cellStyle name="Link" xfId="1438" builtinId="8" hidden="1"/>
    <cellStyle name="Link" xfId="1440" builtinId="8" hidden="1"/>
    <cellStyle name="Link" xfId="1442" builtinId="8" hidden="1"/>
    <cellStyle name="Link" xfId="1444" builtinId="8" hidden="1"/>
    <cellStyle name="Link" xfId="1446" builtinId="8" hidden="1"/>
    <cellStyle name="Link" xfId="1448" builtinId="8" hidden="1"/>
    <cellStyle name="Link" xfId="1450" builtinId="8" hidden="1"/>
    <cellStyle name="Link" xfId="1452" builtinId="8" hidden="1"/>
    <cellStyle name="Link" xfId="1454" builtinId="8" hidden="1"/>
    <cellStyle name="Link" xfId="1456" builtinId="8" hidden="1"/>
    <cellStyle name="Link" xfId="1458" builtinId="8" hidden="1"/>
    <cellStyle name="Link" xfId="1460" builtinId="8" hidden="1"/>
    <cellStyle name="Link" xfId="1462" builtinId="8" hidden="1"/>
    <cellStyle name="Link" xfId="1464" builtinId="8" hidden="1"/>
    <cellStyle name="Link" xfId="1466" builtinId="8" hidden="1"/>
    <cellStyle name="Link" xfId="1468" builtinId="8" hidden="1"/>
    <cellStyle name="Link" xfId="1470" builtinId="8" hidden="1"/>
    <cellStyle name="Link" xfId="1472" builtinId="8" hidden="1"/>
    <cellStyle name="Link" xfId="1474" builtinId="8" hidden="1"/>
    <cellStyle name="Link" xfId="1476" builtinId="8" hidden="1"/>
    <cellStyle name="Link" xfId="1478" builtinId="8" hidden="1"/>
    <cellStyle name="Link" xfId="1480" builtinId="8" hidden="1"/>
    <cellStyle name="Link" xfId="1482" builtinId="8" hidden="1"/>
    <cellStyle name="Link" xfId="1484" builtinId="8" hidden="1"/>
    <cellStyle name="Link" xfId="1486" builtinId="8" hidden="1"/>
    <cellStyle name="Link" xfId="1488" builtinId="8" hidden="1"/>
    <cellStyle name="Link" xfId="1490" builtinId="8" hidden="1"/>
    <cellStyle name="Link" xfId="1492" builtinId="8" hidden="1"/>
    <cellStyle name="Link" xfId="1494" builtinId="8" hidden="1"/>
    <cellStyle name="Link" xfId="1496" builtinId="8" hidden="1"/>
    <cellStyle name="Link" xfId="1498" builtinId="8" hidden="1"/>
    <cellStyle name="Link" xfId="1500" builtinId="8" hidden="1"/>
    <cellStyle name="Link" xfId="1502" builtinId="8" hidden="1"/>
    <cellStyle name="Link" xfId="1504" builtinId="8" hidden="1"/>
    <cellStyle name="Link" xfId="1506" builtinId="8" hidden="1"/>
    <cellStyle name="Link" xfId="1508" builtinId="8" hidden="1"/>
    <cellStyle name="Link" xfId="1510" builtinId="8" hidden="1"/>
    <cellStyle name="Link" xfId="1512" builtinId="8" hidden="1"/>
    <cellStyle name="Link" xfId="1514" builtinId="8" hidden="1"/>
    <cellStyle name="Link" xfId="1516" builtinId="8" hidden="1"/>
    <cellStyle name="Link" xfId="1518" builtinId="8" hidden="1"/>
    <cellStyle name="Link" xfId="1520" builtinId="8" hidden="1"/>
    <cellStyle name="Link" xfId="1522" builtinId="8" hidden="1"/>
    <cellStyle name="Link" xfId="1524" builtinId="8" hidden="1"/>
    <cellStyle name="Link" xfId="1526" builtinId="8" hidden="1"/>
    <cellStyle name="Link" xfId="1528" builtinId="8" hidden="1"/>
    <cellStyle name="Link" xfId="1530" builtinId="8" hidden="1"/>
    <cellStyle name="Link" xfId="1532" builtinId="8" hidden="1"/>
    <cellStyle name="Link" xfId="1534" builtinId="8" hidden="1"/>
    <cellStyle name="Link" xfId="1536" builtinId="8" hidden="1"/>
    <cellStyle name="Link" xfId="1538" builtinId="8" hidden="1"/>
    <cellStyle name="Link" xfId="1540" builtinId="8" hidden="1"/>
    <cellStyle name="Link" xfId="1542" builtinId="8" hidden="1"/>
    <cellStyle name="Link" xfId="1544" builtinId="8" hidden="1"/>
    <cellStyle name="Link" xfId="1546" builtinId="8" hidden="1"/>
    <cellStyle name="Link" xfId="1548" builtinId="8" hidden="1"/>
    <cellStyle name="Link" xfId="1550" builtinId="8" hidden="1"/>
    <cellStyle name="Link" xfId="1552" builtinId="8" hidden="1"/>
    <cellStyle name="Link" xfId="1554" builtinId="8" hidden="1"/>
    <cellStyle name="Link" xfId="1556" builtinId="8" hidden="1"/>
    <cellStyle name="Link" xfId="1558" builtinId="8" hidden="1"/>
    <cellStyle name="Link" xfId="1560" builtinId="8" hidden="1"/>
    <cellStyle name="Link" xfId="1562" builtinId="8" hidden="1"/>
    <cellStyle name="Link" xfId="1564" builtinId="8" hidden="1"/>
    <cellStyle name="Link" xfId="1566" builtinId="8" hidden="1"/>
    <cellStyle name="Link" xfId="1568" builtinId="8" hidden="1"/>
    <cellStyle name="Link" xfId="1570" builtinId="8" hidden="1"/>
    <cellStyle name="Link" xfId="1572" builtinId="8" hidden="1"/>
    <cellStyle name="Link" xfId="1574" builtinId="8" hidden="1"/>
    <cellStyle name="Link" xfId="1576" builtinId="8" hidden="1"/>
    <cellStyle name="Link" xfId="1578" builtinId="8" hidden="1"/>
    <cellStyle name="Link" xfId="1580" builtinId="8" hidden="1"/>
    <cellStyle name="Link" xfId="1582" builtinId="8" hidden="1"/>
    <cellStyle name="Link" xfId="1584" builtinId="8" hidden="1"/>
    <cellStyle name="Link" xfId="1586" builtinId="8" hidden="1"/>
    <cellStyle name="Link" xfId="1588" builtinId="8" hidden="1"/>
    <cellStyle name="Link" xfId="1590" builtinId="8" hidden="1"/>
    <cellStyle name="Link" xfId="1592" builtinId="8" hidden="1"/>
    <cellStyle name="Link" xfId="1594" builtinId="8" hidden="1"/>
    <cellStyle name="Link" xfId="1596" builtinId="8" hidden="1"/>
    <cellStyle name="Link" xfId="1598" builtinId="8" hidden="1"/>
    <cellStyle name="Link" xfId="1600" builtinId="8" hidden="1"/>
    <cellStyle name="Link" xfId="1602" builtinId="8" hidden="1"/>
    <cellStyle name="Link" xfId="1604" builtinId="8" hidden="1"/>
    <cellStyle name="Link" xfId="1606" builtinId="8" hidden="1"/>
    <cellStyle name="Link" xfId="1608" builtinId="8" hidden="1"/>
    <cellStyle name="Link" xfId="1610" builtinId="8" hidden="1"/>
    <cellStyle name="Link" xfId="1612" builtinId="8" hidden="1"/>
    <cellStyle name="Link" xfId="1614" builtinId="8" hidden="1"/>
    <cellStyle name="Link" xfId="1616" builtinId="8" hidden="1"/>
    <cellStyle name="Link" xfId="1618" builtinId="8" hidden="1"/>
    <cellStyle name="Link" xfId="1620" builtinId="8" hidden="1"/>
    <cellStyle name="Link" xfId="1622" builtinId="8" hidden="1"/>
    <cellStyle name="Link" xfId="1624" builtinId="8" hidden="1"/>
    <cellStyle name="Link" xfId="1626" builtinId="8" hidden="1"/>
    <cellStyle name="Link" xfId="1628" builtinId="8" hidden="1"/>
    <cellStyle name="Link" xfId="1630" builtinId="8" hidden="1"/>
    <cellStyle name="Link" xfId="1632" builtinId="8" hidden="1"/>
    <cellStyle name="Link" xfId="1634" builtinId="8" hidden="1"/>
    <cellStyle name="Link" xfId="1636" builtinId="8" hidden="1"/>
    <cellStyle name="Link" xfId="1638" builtinId="8" hidden="1"/>
    <cellStyle name="Link" xfId="1640" builtinId="8" hidden="1"/>
    <cellStyle name="Link" xfId="1642" builtinId="8" hidden="1"/>
    <cellStyle name="Link" xfId="1644" builtinId="8" hidden="1"/>
    <cellStyle name="Link" xfId="1646" builtinId="8" hidden="1"/>
    <cellStyle name="Link" xfId="1648" builtinId="8" hidden="1"/>
    <cellStyle name="Link" xfId="1650" builtinId="8" hidden="1"/>
    <cellStyle name="Link" xfId="1652" builtinId="8" hidden="1"/>
    <cellStyle name="Link" xfId="1654" builtinId="8" hidden="1"/>
    <cellStyle name="Link" xfId="1656" builtinId="8" hidden="1"/>
    <cellStyle name="Link" xfId="1658" builtinId="8" hidden="1"/>
    <cellStyle name="Link" xfId="1660" builtinId="8" hidden="1"/>
    <cellStyle name="Link" xfId="1662" builtinId="8" hidden="1"/>
    <cellStyle name="Link" xfId="1664" builtinId="8" hidden="1"/>
    <cellStyle name="Link" xfId="1666" builtinId="8" hidden="1"/>
    <cellStyle name="Link" xfId="1668" builtinId="8" hidden="1"/>
    <cellStyle name="Link" xfId="1670" builtinId="8" hidden="1"/>
    <cellStyle name="Link" xfId="1672" builtinId="8" hidden="1"/>
    <cellStyle name="Link" xfId="1674" builtinId="8" hidden="1"/>
    <cellStyle name="Link" xfId="1676" builtinId="8" hidden="1"/>
    <cellStyle name="Link" xfId="1678" builtinId="8" hidden="1"/>
    <cellStyle name="Link" xfId="1680" builtinId="8" hidden="1"/>
    <cellStyle name="Link" xfId="1682" builtinId="8" hidden="1"/>
    <cellStyle name="Link" xfId="1684" builtinId="8" hidden="1"/>
    <cellStyle name="Link" xfId="1686" builtinId="8" hidden="1"/>
    <cellStyle name="Link" xfId="1688" builtinId="8" hidden="1"/>
    <cellStyle name="Link" xfId="1690" builtinId="8" hidden="1"/>
    <cellStyle name="Link" xfId="1692" builtinId="8" hidden="1"/>
    <cellStyle name="Link" xfId="1694" builtinId="8" hidden="1"/>
    <cellStyle name="Link" xfId="1696" builtinId="8" hidden="1"/>
    <cellStyle name="Link" xfId="1698" builtinId="8" hidden="1"/>
    <cellStyle name="Link" xfId="1700" builtinId="8" hidden="1"/>
    <cellStyle name="Link" xfId="1702" builtinId="8" hidden="1"/>
    <cellStyle name="Link" xfId="1704" builtinId="8" hidden="1"/>
    <cellStyle name="Link" xfId="1706" builtinId="8" hidden="1"/>
    <cellStyle name="Link" xfId="1708" builtinId="8" hidden="1"/>
    <cellStyle name="Link" xfId="1710" builtinId="8" hidden="1"/>
    <cellStyle name="Link" xfId="1712" builtinId="8" hidden="1"/>
    <cellStyle name="Link" xfId="1714" builtinId="8" hidden="1"/>
    <cellStyle name="Link" xfId="1291" builtinId="8" hidden="1"/>
    <cellStyle name="Link" xfId="1717" builtinId="8" hidden="1"/>
    <cellStyle name="Link" xfId="1719" builtinId="8" hidden="1"/>
    <cellStyle name="Link" xfId="1721" builtinId="8" hidden="1"/>
    <cellStyle name="Link" xfId="1723" builtinId="8" hidden="1"/>
    <cellStyle name="Link" xfId="1725" builtinId="8" hidden="1"/>
    <cellStyle name="Link" xfId="1727" builtinId="8" hidden="1"/>
    <cellStyle name="Link" xfId="1729" builtinId="8" hidden="1"/>
    <cellStyle name="Link" xfId="1731" builtinId="8" hidden="1"/>
    <cellStyle name="Link" xfId="1733" builtinId="8" hidden="1"/>
    <cellStyle name="Link" xfId="1735" builtinId="8" hidden="1"/>
    <cellStyle name="Link" xfId="1737" builtinId="8" hidden="1"/>
    <cellStyle name="Link" xfId="1739" builtinId="8" hidden="1"/>
    <cellStyle name="Link" xfId="1741" builtinId="8" hidden="1"/>
    <cellStyle name="Link" xfId="1743" builtinId="8" hidden="1"/>
    <cellStyle name="Link" xfId="1745" builtinId="8" hidden="1"/>
    <cellStyle name="Link" xfId="1747" builtinId="8" hidden="1"/>
    <cellStyle name="Link" xfId="1749" builtinId="8" hidden="1"/>
    <cellStyle name="Link" xfId="1751" builtinId="8" hidden="1"/>
    <cellStyle name="Link" xfId="1753" builtinId="8" hidden="1"/>
    <cellStyle name="Link" xfId="1755" builtinId="8" hidden="1"/>
    <cellStyle name="Link" xfId="1757" builtinId="8" hidden="1"/>
    <cellStyle name="Link" xfId="1759" builtinId="8" hidden="1"/>
    <cellStyle name="Link" xfId="1761" builtinId="8" hidden="1"/>
    <cellStyle name="Link" xfId="1763" builtinId="8" hidden="1"/>
    <cellStyle name="Link" xfId="1765" builtinId="8" hidden="1"/>
    <cellStyle name="Link" xfId="1767" builtinId="8" hidden="1"/>
    <cellStyle name="Link" xfId="1769" builtinId="8" hidden="1"/>
    <cellStyle name="Link" xfId="1771" builtinId="8" hidden="1"/>
    <cellStyle name="Link" xfId="1773" builtinId="8" hidden="1"/>
    <cellStyle name="Link" xfId="1775" builtinId="8" hidden="1"/>
    <cellStyle name="Link" xfId="1777" builtinId="8" hidden="1"/>
    <cellStyle name="Link" xfId="1779" builtinId="8" hidden="1"/>
    <cellStyle name="Link" xfId="1781" builtinId="8" hidden="1"/>
    <cellStyle name="Link" xfId="1783" builtinId="8" hidden="1"/>
    <cellStyle name="Link" xfId="1785" builtinId="8" hidden="1"/>
    <cellStyle name="Link" xfId="1787" builtinId="8" hidden="1"/>
    <cellStyle name="Link" xfId="1789" builtinId="8" hidden="1"/>
    <cellStyle name="Link" xfId="1791" builtinId="8" hidden="1"/>
    <cellStyle name="Link" xfId="1793" builtinId="8" hidden="1"/>
    <cellStyle name="Link" xfId="1795" builtinId="8" hidden="1"/>
    <cellStyle name="Link" xfId="1797" builtinId="8" hidden="1"/>
    <cellStyle name="Link" xfId="1799" builtinId="8" hidden="1"/>
    <cellStyle name="Link" xfId="1801" builtinId="8" hidden="1"/>
    <cellStyle name="Link" xfId="1803" builtinId="8" hidden="1"/>
    <cellStyle name="Link" xfId="1805" builtinId="8" hidden="1"/>
    <cellStyle name="Link" xfId="1807" builtinId="8" hidden="1"/>
    <cellStyle name="Link" xfId="1809" builtinId="8" hidden="1"/>
    <cellStyle name="Link" xfId="1811" builtinId="8" hidden="1"/>
    <cellStyle name="Link" xfId="1813" builtinId="8" hidden="1"/>
    <cellStyle name="Link" xfId="1815" builtinId="8" hidden="1"/>
    <cellStyle name="Link" xfId="1817" builtinId="8" hidden="1"/>
    <cellStyle name="Link" xfId="1819" builtinId="8" hidden="1"/>
    <cellStyle name="Link" xfId="1821" builtinId="8" hidden="1"/>
    <cellStyle name="Link" xfId="1823" builtinId="8" hidden="1"/>
    <cellStyle name="Link" xfId="1825" builtinId="8" hidden="1"/>
    <cellStyle name="Link" xfId="1827" builtinId="8" hidden="1"/>
    <cellStyle name="Link" xfId="1829" builtinId="8" hidden="1"/>
    <cellStyle name="Link" xfId="1831" builtinId="8" hidden="1"/>
    <cellStyle name="Link" xfId="1833" builtinId="8" hidden="1"/>
    <cellStyle name="Link" xfId="1835" builtinId="8" hidden="1"/>
    <cellStyle name="Link" xfId="1837" builtinId="8" hidden="1"/>
    <cellStyle name="Link" xfId="1839" builtinId="8" hidden="1"/>
    <cellStyle name="Link" xfId="1841" builtinId="8" hidden="1"/>
    <cellStyle name="Link" xfId="1843" builtinId="8" hidden="1"/>
    <cellStyle name="Link" xfId="1845" builtinId="8" hidden="1"/>
    <cellStyle name="Link" xfId="1847" builtinId="8" hidden="1"/>
    <cellStyle name="Link" xfId="1849" builtinId="8" hidden="1"/>
    <cellStyle name="Link" xfId="1851" builtinId="8" hidden="1"/>
    <cellStyle name="Link" xfId="1853" builtinId="8" hidden="1"/>
    <cellStyle name="Link" xfId="1855" builtinId="8" hidden="1"/>
    <cellStyle name="Prozent" xfId="1" builtinId="5"/>
    <cellStyle name="Standard" xfId="0" builtinId="0"/>
    <cellStyle name="Standard 2" xfId="438" xr:uid="{00000000-0005-0000-0000-000040070000}"/>
  </cellStyles>
  <dxfs count="211">
    <dxf>
      <font>
        <color rgb="FF00B050"/>
      </font>
      <fill>
        <patternFill>
          <bgColor rgb="FF00B050"/>
        </patternFill>
      </fill>
      <border>
        <vertical/>
        <horizontal/>
      </border>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rgb="FFFF0000"/>
      </font>
      <fill>
        <patternFill>
          <bgColor rgb="FFFF0000"/>
        </patternFill>
      </fill>
    </dxf>
    <dxf>
      <font>
        <color rgb="FF00B050"/>
      </font>
      <fill>
        <patternFill>
          <bgColor rgb="FF00B050"/>
        </patternFill>
      </fill>
      <border>
        <vertical/>
        <horizontal/>
      </border>
    </dxf>
    <dxf>
      <font>
        <color rgb="FFFF0000"/>
      </font>
      <fill>
        <patternFill>
          <bgColor rgb="FFFF0000"/>
        </patternFill>
      </fill>
    </dxf>
    <dxf>
      <font>
        <color rgb="FFFF0000"/>
      </font>
      <fill>
        <patternFill>
          <bgColor rgb="FFFF0000"/>
        </patternFill>
      </fill>
    </dxf>
    <dxf>
      <font>
        <color theme="0"/>
      </font>
    </dxf>
    <dxf>
      <font>
        <color rgb="FF00B050"/>
      </font>
      <fill>
        <patternFill>
          <bgColor rgb="FF00B050"/>
        </patternFill>
      </fill>
      <border>
        <vertical/>
        <horizontal/>
      </border>
    </dxf>
    <dxf>
      <font>
        <color rgb="FFFF0000"/>
      </font>
      <fill>
        <patternFill>
          <bgColor rgb="FFFF0000"/>
        </patternFill>
      </fill>
    </dxf>
    <dxf>
      <font>
        <color theme="0"/>
      </font>
    </dxf>
    <dxf>
      <font>
        <color rgb="FF00B050"/>
      </font>
      <fill>
        <patternFill>
          <bgColor rgb="FF00B050"/>
        </patternFill>
      </fill>
      <border>
        <vertical/>
        <horizontal/>
      </border>
    </dxf>
    <dxf>
      <font>
        <color rgb="FFFF0000"/>
      </font>
      <fill>
        <patternFill>
          <bgColor rgb="FFFF0000"/>
        </patternFill>
      </fill>
    </dxf>
    <dxf>
      <font>
        <color rgb="FF00B050"/>
      </font>
      <fill>
        <patternFill>
          <bgColor rgb="FF00B050"/>
        </patternFill>
      </fill>
      <border>
        <vertical/>
        <horizontal/>
      </border>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FF0000"/>
      </font>
      <fill>
        <patternFill>
          <bgColor rgb="FFFF0000"/>
        </patternFill>
      </fill>
    </dxf>
    <dxf>
      <font>
        <color theme="0"/>
      </font>
    </dxf>
    <dxf>
      <font>
        <color rgb="FF00B050"/>
      </font>
      <fill>
        <patternFill>
          <bgColor rgb="FF00B050"/>
        </patternFill>
      </fill>
      <border>
        <vertical/>
        <horizontal/>
      </border>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theme="0"/>
      </font>
    </dxf>
    <dxf>
      <font>
        <color rgb="FF00B050"/>
      </font>
      <fill>
        <patternFill>
          <bgColor rgb="FF00B050"/>
        </patternFill>
      </fill>
      <border>
        <vertical/>
        <horizontal/>
      </border>
    </dxf>
    <dxf>
      <font>
        <color rgb="FFFF0000"/>
      </font>
      <fill>
        <patternFill>
          <bgColor rgb="FFFF0000"/>
        </patternFill>
      </fill>
    </dxf>
    <dxf>
      <font>
        <color rgb="FFFF0000"/>
      </font>
      <fill>
        <patternFill>
          <bgColor rgb="FFFF0000"/>
        </patternFill>
      </fill>
    </dxf>
    <dxf>
      <font>
        <color rgb="FF00B050"/>
      </font>
      <fill>
        <patternFill>
          <bgColor rgb="FF00B050"/>
        </patternFill>
      </fill>
      <border>
        <vertical/>
        <horizontal/>
      </border>
    </dxf>
    <dxf>
      <font>
        <color theme="0"/>
      </font>
    </dxf>
    <dxf>
      <font>
        <color rgb="FF00B050"/>
      </font>
      <fill>
        <patternFill>
          <bgColor rgb="FF00B050"/>
        </patternFill>
      </fill>
      <border>
        <vertical/>
        <horizontal/>
      </border>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theme="0"/>
      </font>
    </dxf>
    <dxf>
      <font>
        <color rgb="FF00B050"/>
      </font>
      <fill>
        <patternFill>
          <bgColor rgb="FF00B050"/>
        </patternFill>
      </fill>
      <border>
        <vertical/>
        <horizontal/>
      </border>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rgb="FFFF0000"/>
      </font>
      <fill>
        <patternFill>
          <bgColor rgb="FFFF0000"/>
        </patternFill>
      </fill>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rgb="FFFF0000"/>
      </font>
      <fill>
        <patternFill>
          <bgColor rgb="FFFF000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theme="0"/>
      </font>
    </dxf>
    <dxf>
      <font>
        <color rgb="FF00B050"/>
      </font>
      <fill>
        <patternFill>
          <bgColor rgb="FF00B050"/>
        </patternFill>
      </fill>
      <border>
        <vertical/>
        <horizontal/>
      </border>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rgb="FFFF0000"/>
      </font>
      <fill>
        <patternFill>
          <bgColor rgb="FFFF0000"/>
        </patternFill>
      </fill>
    </dxf>
    <dxf>
      <font>
        <color theme="0"/>
      </font>
    </dxf>
    <dxf>
      <font>
        <color rgb="FF00B050"/>
      </font>
      <fill>
        <patternFill>
          <bgColor rgb="FF00B050"/>
        </patternFill>
      </fill>
      <border>
        <vertical/>
        <horizontal/>
      </border>
    </dxf>
    <dxf>
      <font>
        <color rgb="FFFF0000"/>
      </font>
      <fill>
        <patternFill>
          <bgColor rgb="FFFF0000"/>
        </patternFill>
      </fill>
    </dxf>
    <dxf>
      <font>
        <color theme="0"/>
      </font>
    </dxf>
    <dxf>
      <font>
        <color rgb="FF00B050"/>
      </font>
      <fill>
        <patternFill>
          <bgColor rgb="FF00B050"/>
        </patternFill>
      </fill>
      <border>
        <vertical/>
        <horizontal/>
      </border>
    </dxf>
    <dxf>
      <font>
        <color rgb="FF00B050"/>
      </font>
      <fill>
        <patternFill>
          <bgColor rgb="FF00B050"/>
        </patternFill>
      </fill>
      <border>
        <vertical/>
        <horizontal/>
      </border>
    </dxf>
    <dxf>
      <font>
        <color theme="0"/>
      </font>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00B050"/>
      </font>
      <fill>
        <patternFill>
          <bgColor rgb="FF00B050"/>
        </patternFill>
      </fill>
      <border>
        <vertical/>
        <horizontal/>
      </border>
    </dxf>
    <dxf>
      <font>
        <color theme="0"/>
      </font>
    </dxf>
    <dxf>
      <font>
        <color theme="0"/>
      </font>
    </dxf>
    <dxf>
      <font>
        <color rgb="FF00B050"/>
      </font>
      <fill>
        <patternFill>
          <bgColor rgb="FF00B050"/>
        </patternFill>
      </fill>
      <border>
        <vertical/>
        <horizontal/>
      </border>
    </dxf>
    <dxf>
      <font>
        <color rgb="FFFF0000"/>
      </font>
      <fill>
        <patternFill>
          <bgColor rgb="FFFF0000"/>
        </patternFill>
      </fill>
    </dxf>
    <dxf>
      <font>
        <color rgb="FFFF0000"/>
      </font>
      <fill>
        <patternFill>
          <bgColor rgb="FFFF0000"/>
        </patternFill>
      </fill>
    </dxf>
    <dxf>
      <font>
        <color theme="0"/>
      </font>
    </dxf>
    <dxf>
      <font>
        <color rgb="FF00B050"/>
      </font>
      <fill>
        <patternFill>
          <bgColor rgb="FF00B050"/>
        </patternFill>
      </fill>
      <border>
        <vertical/>
        <horizontal/>
      </border>
    </dxf>
    <dxf>
      <font>
        <color theme="0"/>
      </font>
    </dxf>
    <dxf>
      <font>
        <color rgb="FF00B050"/>
      </font>
      <fill>
        <patternFill>
          <bgColor rgb="FF00B050"/>
        </patternFill>
      </fill>
      <border>
        <vertical/>
        <horizontal/>
      </border>
    </dxf>
    <dxf>
      <font>
        <color rgb="FFFF0000"/>
      </font>
      <fill>
        <patternFill>
          <bgColor rgb="FFFF0000"/>
        </patternFill>
      </fill>
    </dxf>
    <dxf>
      <font>
        <color rgb="FFFF0000"/>
      </font>
      <fill>
        <patternFill>
          <bgColor rgb="FFFF0000"/>
        </patternFill>
      </fill>
    </dxf>
    <dxf>
      <font>
        <color theme="0"/>
      </font>
    </dxf>
    <dxf>
      <font>
        <color rgb="FF00B050"/>
      </font>
      <fill>
        <patternFill>
          <bgColor rgb="FF00B050"/>
        </patternFill>
      </fill>
      <border>
        <vertical/>
        <horizontal/>
      </border>
    </dxf>
    <dxf>
      <font>
        <color rgb="FF00B050"/>
      </font>
      <fill>
        <patternFill>
          <bgColor rgb="FF00B050"/>
        </patternFill>
      </fill>
      <border>
        <vertical/>
        <horizontal/>
      </border>
    </dxf>
    <dxf>
      <font>
        <color theme="0"/>
      </font>
    </dxf>
    <dxf>
      <font>
        <color rgb="FF00B050"/>
      </font>
      <fill>
        <patternFill>
          <bgColor rgb="FF00B050"/>
        </patternFill>
      </fill>
      <border>
        <vertical/>
        <horizontal/>
      </border>
    </dxf>
    <dxf>
      <font>
        <color rgb="FFFF0000"/>
      </font>
      <fill>
        <patternFill>
          <bgColor rgb="FFFF0000"/>
        </patternFill>
      </fill>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rgb="FF00B050"/>
      </font>
      <fill>
        <patternFill>
          <bgColor rgb="FF00B050"/>
        </patternFill>
      </fill>
      <border>
        <vertical/>
        <horizontal/>
      </border>
    </dxf>
    <dxf>
      <font>
        <color rgb="FFFF0000"/>
      </font>
      <fill>
        <patternFill>
          <bgColor rgb="FFFF0000"/>
        </patternFill>
      </fill>
    </dxf>
    <dxf>
      <font>
        <color rgb="FFFF0000"/>
      </font>
      <fill>
        <patternFill>
          <bgColor rgb="FFFF0000"/>
        </patternFill>
      </fill>
    </dxf>
    <dxf>
      <font>
        <color theme="0"/>
      </font>
    </dxf>
    <dxf>
      <font>
        <color rgb="FF00B050"/>
      </font>
      <fill>
        <patternFill>
          <bgColor rgb="FF00B050"/>
        </patternFill>
      </fill>
      <border>
        <vertical/>
        <horizontal/>
      </border>
    </dxf>
    <dxf>
      <font>
        <color rgb="FF00B050"/>
      </font>
      <fill>
        <patternFill>
          <bgColor rgb="FF00B050"/>
        </patternFill>
      </fill>
      <border>
        <vertical/>
        <horizontal/>
      </border>
    </dxf>
    <dxf>
      <font>
        <color theme="0"/>
      </font>
    </dxf>
    <dxf>
      <font>
        <color rgb="FFFF0000"/>
      </font>
      <fill>
        <patternFill>
          <bgColor rgb="FFFF0000"/>
        </patternFill>
      </fill>
    </dxf>
    <dxf>
      <font>
        <color theme="0"/>
      </font>
    </dxf>
    <dxf>
      <font>
        <color rgb="FFFF0000"/>
      </font>
      <fill>
        <patternFill>
          <bgColor rgb="FFFF0000"/>
        </patternFill>
      </fill>
    </dxf>
    <dxf>
      <font>
        <color rgb="FF00B050"/>
      </font>
      <fill>
        <patternFill>
          <bgColor rgb="FF00B050"/>
        </patternFill>
      </fill>
      <border>
        <vertical/>
        <horizontal/>
      </border>
    </dxf>
    <dxf>
      <font>
        <color rgb="FFFF0000"/>
      </font>
      <fill>
        <patternFill>
          <bgColor rgb="FFFF0000"/>
        </patternFill>
      </fill>
    </dxf>
    <dxf>
      <font>
        <color rgb="FF00B050"/>
      </font>
      <fill>
        <patternFill>
          <bgColor rgb="FF00B050"/>
        </patternFill>
      </fill>
      <border>
        <vertical/>
        <horizontal/>
      </border>
    </dxf>
    <dxf>
      <font>
        <color theme="0"/>
      </font>
    </dxf>
    <dxf>
      <font>
        <color rgb="FF00B050"/>
      </font>
      <fill>
        <patternFill>
          <bgColor rgb="FF00B050"/>
        </patternFill>
      </fill>
      <border>
        <vertical/>
        <horizontal/>
      </border>
    </dxf>
    <dxf>
      <font>
        <color rgb="FFFF0000"/>
      </font>
      <fill>
        <patternFill>
          <bgColor rgb="FFFF0000"/>
        </patternFill>
      </fill>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theme="0"/>
      </font>
    </dxf>
    <dxf>
      <font>
        <color rgb="FFFF0000"/>
      </font>
      <fill>
        <patternFill>
          <bgColor rgb="FFFF0000"/>
        </patternFill>
      </fill>
    </dxf>
    <dxf>
      <font>
        <color rgb="FF00B050"/>
      </font>
      <fill>
        <patternFill>
          <bgColor rgb="FF00B050"/>
        </patternFill>
      </fill>
      <border>
        <vertical/>
        <horizontal/>
      </border>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fill>
        <patternFill>
          <bgColor rgb="FFFF0000"/>
        </patternFill>
      </fill>
    </dxf>
    <dxf>
      <font>
        <color theme="0"/>
      </font>
    </dxf>
    <dxf>
      <font>
        <color rgb="FF00B050"/>
      </font>
      <fill>
        <patternFill>
          <bgColor rgb="FF00B050"/>
        </patternFill>
      </fill>
      <border>
        <vertical/>
        <horizontal/>
      </border>
    </dxf>
  </dxfs>
  <tableStyles count="0" defaultTableStyle="TableStyleMedium9" defaultPivotStyle="PivotStyleLight16"/>
  <colors>
    <mruColors>
      <color rgb="FFFF7C80"/>
      <color rgb="FFFD03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122"/>
  <sheetViews>
    <sheetView showGridLines="0" tabSelected="1" zoomScaleNormal="100" zoomScaleSheetLayoutView="100" workbookViewId="0">
      <selection activeCell="J80" sqref="J80"/>
    </sheetView>
  </sheetViews>
  <sheetFormatPr baseColWidth="10" defaultColWidth="10.88671875" defaultRowHeight="14.4" outlineLevelRow="1" outlineLevelCol="1" x14ac:dyDescent="0.3"/>
  <cols>
    <col min="1" max="1" width="18.6640625" style="2" customWidth="1"/>
    <col min="2" max="2" width="4" style="17" customWidth="1"/>
    <col min="3" max="3" width="17.6640625" style="2" customWidth="1"/>
    <col min="4" max="4" width="7.33203125" style="2" customWidth="1"/>
    <col min="5" max="5" width="60.6640625" style="7" customWidth="1"/>
    <col min="6" max="6" width="2.109375" style="18" bestFit="1" customWidth="1"/>
    <col min="7" max="7" width="1.44140625" style="75" customWidth="1" outlineLevel="1"/>
    <col min="8" max="8" width="25.44140625" style="70" customWidth="1" outlineLevel="1"/>
    <col min="9" max="9" width="1.44140625" style="75" customWidth="1" outlineLevel="1"/>
    <col min="10" max="12" width="4.109375" style="18" customWidth="1"/>
    <col min="13" max="13" width="6.33203125" style="18" hidden="1" customWidth="1" outlineLevel="1"/>
    <col min="14" max="15" width="13.109375" style="76" hidden="1" customWidth="1" outlineLevel="1"/>
    <col min="16" max="16" width="16.88671875" style="7" customWidth="1" collapsed="1"/>
    <col min="17" max="17" width="16.88671875" style="7" customWidth="1"/>
    <col min="18" max="18" width="17.109375" style="7" customWidth="1"/>
    <col min="19" max="19" width="1.44140625" style="77" customWidth="1"/>
    <col min="20" max="20" width="13.6640625" style="107" customWidth="1" outlineLevel="1"/>
    <col min="21" max="22" width="4.44140625" style="107" customWidth="1" outlineLevel="1"/>
    <col min="23" max="23" width="12.44140625" style="11" customWidth="1"/>
    <col min="24" max="16384" width="10.88671875" style="11"/>
  </cols>
  <sheetData>
    <row r="1" spans="1:23" x14ac:dyDescent="0.3">
      <c r="A1" s="212" t="s">
        <v>126</v>
      </c>
      <c r="B1" s="215" t="s">
        <v>127</v>
      </c>
      <c r="C1" s="216"/>
      <c r="D1" s="221" t="s">
        <v>128</v>
      </c>
      <c r="E1" s="222"/>
      <c r="F1" s="223"/>
      <c r="G1" s="52"/>
      <c r="H1" s="224" t="s">
        <v>59</v>
      </c>
      <c r="I1" s="52"/>
      <c r="J1" s="205" t="s">
        <v>0</v>
      </c>
      <c r="K1" s="205"/>
      <c r="L1" s="205"/>
      <c r="M1" s="115" t="s">
        <v>102</v>
      </c>
      <c r="N1" s="115"/>
      <c r="O1" s="167"/>
      <c r="P1" s="205" t="s">
        <v>70</v>
      </c>
      <c r="Q1" s="205"/>
      <c r="R1" s="205"/>
      <c r="S1" s="52"/>
      <c r="T1" s="196" t="s">
        <v>61</v>
      </c>
      <c r="U1" s="197"/>
      <c r="V1" s="198"/>
    </row>
    <row r="2" spans="1:23" x14ac:dyDescent="0.3">
      <c r="A2" s="213"/>
      <c r="B2" s="217"/>
      <c r="C2" s="218"/>
      <c r="D2" s="199" t="s">
        <v>144</v>
      </c>
      <c r="E2" s="200"/>
      <c r="F2" s="201"/>
      <c r="G2" s="52"/>
      <c r="H2" s="225"/>
      <c r="I2" s="52"/>
      <c r="J2" s="117" t="s">
        <v>71</v>
      </c>
      <c r="K2" s="117" t="s">
        <v>1</v>
      </c>
      <c r="L2" s="117" t="s">
        <v>107</v>
      </c>
      <c r="M2" s="115"/>
      <c r="N2" s="115"/>
      <c r="O2" s="115"/>
      <c r="P2" s="117" t="s">
        <v>72</v>
      </c>
      <c r="Q2" s="117" t="s">
        <v>2</v>
      </c>
      <c r="R2" s="117" t="s">
        <v>3</v>
      </c>
      <c r="S2" s="169"/>
      <c r="T2" s="116" t="s">
        <v>107</v>
      </c>
      <c r="U2" s="118" t="s">
        <v>71</v>
      </c>
      <c r="V2" s="116" t="s">
        <v>1</v>
      </c>
    </row>
    <row r="3" spans="1:23" x14ac:dyDescent="0.3">
      <c r="A3" s="214"/>
      <c r="B3" s="219"/>
      <c r="C3" s="220"/>
      <c r="D3" s="202"/>
      <c r="E3" s="203"/>
      <c r="F3" s="204"/>
      <c r="G3" s="52"/>
      <c r="H3" s="226"/>
      <c r="I3" s="52"/>
      <c r="J3" s="117"/>
      <c r="K3" s="117"/>
      <c r="L3" s="117"/>
      <c r="M3" s="115"/>
      <c r="N3" s="115"/>
      <c r="O3" s="115"/>
      <c r="P3" s="115">
        <v>0.3</v>
      </c>
      <c r="Q3" s="117">
        <v>0.6</v>
      </c>
      <c r="R3" s="117">
        <v>1</v>
      </c>
      <c r="S3" s="169"/>
      <c r="T3" s="116"/>
      <c r="U3" s="118"/>
      <c r="V3" s="116"/>
    </row>
    <row r="4" spans="1:23" s="77" customFormat="1" ht="15" thickBot="1" x14ac:dyDescent="0.35">
      <c r="A4" s="206" t="s">
        <v>131</v>
      </c>
      <c r="B4" s="207"/>
      <c r="C4" s="207"/>
      <c r="D4" s="208"/>
      <c r="E4" s="209"/>
      <c r="F4" s="210"/>
      <c r="G4" s="96"/>
      <c r="H4" s="119"/>
      <c r="I4" s="96"/>
      <c r="J4" s="211"/>
      <c r="K4" s="209"/>
      <c r="L4" s="209"/>
      <c r="M4" s="209"/>
      <c r="N4" s="209"/>
      <c r="O4" s="209"/>
      <c r="P4" s="209"/>
      <c r="Q4" s="209"/>
      <c r="R4" s="210"/>
      <c r="S4" s="97"/>
      <c r="T4" s="60"/>
      <c r="U4" s="120"/>
      <c r="V4" s="121"/>
    </row>
    <row r="5" spans="1:23" ht="15.6" thickTop="1" thickBot="1" x14ac:dyDescent="0.35">
      <c r="A5" s="30" t="s">
        <v>73</v>
      </c>
      <c r="B5" s="31"/>
      <c r="C5" s="31"/>
      <c r="D5" s="32"/>
      <c r="E5" s="185"/>
      <c r="F5" s="33"/>
      <c r="G5" s="52"/>
      <c r="H5" s="34"/>
      <c r="I5" s="52"/>
      <c r="J5" s="126">
        <f>SUM(K6:K79)</f>
        <v>260</v>
      </c>
      <c r="K5" s="129"/>
      <c r="L5" s="33"/>
      <c r="M5" s="35">
        <f>1/$J$96*J5</f>
        <v>0.92857142857142849</v>
      </c>
      <c r="N5" s="129"/>
      <c r="O5" s="129"/>
      <c r="P5" s="129"/>
      <c r="Q5" s="129"/>
      <c r="R5" s="129"/>
      <c r="S5" s="170"/>
      <c r="T5" s="36"/>
      <c r="U5" s="37"/>
      <c r="V5" s="38">
        <f>SUM(U6:U88)</f>
        <v>0</v>
      </c>
    </row>
    <row r="6" spans="1:23" ht="15.6" thickTop="1" thickBot="1" x14ac:dyDescent="0.35">
      <c r="A6" s="132"/>
      <c r="B6" s="133" t="s">
        <v>9</v>
      </c>
      <c r="C6" s="39" t="s">
        <v>58</v>
      </c>
      <c r="D6" s="135"/>
      <c r="E6" s="134"/>
      <c r="F6" s="136"/>
      <c r="G6" s="91"/>
      <c r="H6" s="137"/>
      <c r="I6" s="91"/>
      <c r="J6" s="136"/>
      <c r="K6" s="136">
        <f>SUM(L6:L8)</f>
        <v>0</v>
      </c>
      <c r="L6" s="136"/>
      <c r="M6" s="136"/>
      <c r="N6" s="138"/>
      <c r="O6" s="139"/>
      <c r="P6" s="132"/>
      <c r="Q6" s="132"/>
      <c r="R6" s="132"/>
      <c r="S6" s="170"/>
      <c r="T6" s="140"/>
      <c r="U6" s="141">
        <f>SUM(T7:T8)</f>
        <v>0</v>
      </c>
      <c r="V6" s="149"/>
    </row>
    <row r="7" spans="1:23" ht="126.75" customHeight="1" thickTop="1" thickBot="1" x14ac:dyDescent="0.35">
      <c r="A7" s="53"/>
      <c r="B7" s="90"/>
      <c r="C7" s="19"/>
      <c r="D7" s="80" t="s">
        <v>10</v>
      </c>
      <c r="E7" s="188" t="s">
        <v>341</v>
      </c>
      <c r="F7" s="54" t="s">
        <v>4</v>
      </c>
      <c r="G7" s="91"/>
      <c r="H7" s="92" t="s">
        <v>60</v>
      </c>
      <c r="I7" s="91"/>
      <c r="J7" s="54"/>
      <c r="K7" s="54"/>
      <c r="L7" s="54"/>
      <c r="M7" s="54"/>
      <c r="N7" s="93"/>
      <c r="O7" s="93"/>
      <c r="P7" s="53"/>
      <c r="Q7" s="53"/>
      <c r="R7" s="53"/>
      <c r="S7" s="66"/>
      <c r="T7" s="98" t="str">
        <f>H7</f>
        <v>Bitte auswählen</v>
      </c>
      <c r="U7" s="91"/>
      <c r="V7" s="91"/>
      <c r="W7" s="25"/>
    </row>
    <row r="8" spans="1:23" ht="147.75" customHeight="1" thickTop="1" thickBot="1" x14ac:dyDescent="0.35">
      <c r="A8" s="53"/>
      <c r="B8" s="90"/>
      <c r="C8" s="19"/>
      <c r="D8" s="80" t="s">
        <v>146</v>
      </c>
      <c r="E8" s="189" t="s">
        <v>342</v>
      </c>
      <c r="F8" s="54" t="s">
        <v>4</v>
      </c>
      <c r="G8" s="91"/>
      <c r="H8" s="92" t="s">
        <v>60</v>
      </c>
      <c r="I8" s="91"/>
      <c r="J8" s="54"/>
      <c r="K8" s="54"/>
      <c r="L8" s="54"/>
      <c r="M8" s="54"/>
      <c r="N8" s="93"/>
      <c r="O8" s="93"/>
      <c r="P8" s="53"/>
      <c r="Q8" s="53"/>
      <c r="R8" s="53"/>
      <c r="S8" s="66"/>
      <c r="T8" s="98" t="str">
        <f>H8</f>
        <v>Bitte auswählen</v>
      </c>
      <c r="U8" s="91"/>
      <c r="V8" s="91"/>
      <c r="W8" s="25"/>
    </row>
    <row r="9" spans="1:23" ht="15.6" thickTop="1" thickBot="1" x14ac:dyDescent="0.35">
      <c r="A9" s="132"/>
      <c r="B9" s="133" t="s">
        <v>11</v>
      </c>
      <c r="C9" s="39" t="s">
        <v>12</v>
      </c>
      <c r="D9" s="135"/>
      <c r="E9" s="134"/>
      <c r="F9" s="136"/>
      <c r="G9" s="91"/>
      <c r="H9" s="142"/>
      <c r="I9" s="91"/>
      <c r="J9" s="136"/>
      <c r="K9" s="136">
        <f>SUM(L11:L11)</f>
        <v>0</v>
      </c>
      <c r="L9" s="136"/>
      <c r="M9" s="136"/>
      <c r="N9" s="138"/>
      <c r="O9" s="139"/>
      <c r="P9" s="132"/>
      <c r="Q9" s="132"/>
      <c r="R9" s="132"/>
      <c r="S9" s="66"/>
      <c r="T9" s="143"/>
      <c r="U9" s="144">
        <f>SUM(T11:T12)</f>
        <v>0</v>
      </c>
      <c r="V9" s="95"/>
    </row>
    <row r="10" spans="1:23" ht="15" thickTop="1" x14ac:dyDescent="0.3">
      <c r="A10" s="53"/>
      <c r="B10" s="90"/>
      <c r="C10" s="19"/>
      <c r="D10" s="80" t="s">
        <v>13</v>
      </c>
      <c r="E10" s="65" t="s">
        <v>229</v>
      </c>
      <c r="F10" s="54" t="s">
        <v>4</v>
      </c>
      <c r="G10" s="91"/>
      <c r="H10" s="92" t="s">
        <v>60</v>
      </c>
      <c r="I10" s="91"/>
      <c r="J10" s="54"/>
      <c r="K10" s="54"/>
      <c r="L10" s="54"/>
      <c r="M10" s="54"/>
      <c r="N10" s="93"/>
      <c r="O10" s="93"/>
      <c r="P10" s="53"/>
      <c r="Q10" s="53"/>
      <c r="R10" s="53"/>
      <c r="S10" s="66"/>
      <c r="T10" s="94" t="str">
        <f>H10</f>
        <v>Bitte auswählen</v>
      </c>
      <c r="U10" s="95"/>
      <c r="V10" s="95"/>
    </row>
    <row r="11" spans="1:23" x14ac:dyDescent="0.3">
      <c r="A11" s="53"/>
      <c r="B11" s="90"/>
      <c r="C11" s="19"/>
      <c r="D11" s="80" t="s">
        <v>138</v>
      </c>
      <c r="E11" s="65" t="s">
        <v>244</v>
      </c>
      <c r="F11" s="54" t="s">
        <v>4</v>
      </c>
      <c r="G11" s="91"/>
      <c r="H11" s="92" t="s">
        <v>60</v>
      </c>
      <c r="I11" s="91"/>
      <c r="J11" s="54"/>
      <c r="K11" s="54"/>
      <c r="L11" s="54"/>
      <c r="M11" s="54"/>
      <c r="N11" s="93"/>
      <c r="O11" s="93"/>
      <c r="P11" s="53"/>
      <c r="Q11" s="53"/>
      <c r="R11" s="53"/>
      <c r="S11" s="66"/>
      <c r="T11" s="94" t="str">
        <f>H11</f>
        <v>Bitte auswählen</v>
      </c>
      <c r="U11" s="95"/>
      <c r="V11" s="95"/>
    </row>
    <row r="12" spans="1:23" ht="15" thickBot="1" x14ac:dyDescent="0.35">
      <c r="A12" s="53"/>
      <c r="B12" s="90"/>
      <c r="C12" s="19"/>
      <c r="D12" s="80"/>
      <c r="E12" s="65"/>
      <c r="F12" s="54"/>
      <c r="G12" s="91"/>
      <c r="H12" s="92"/>
      <c r="I12" s="91"/>
      <c r="J12" s="54"/>
      <c r="K12" s="54"/>
      <c r="L12" s="54"/>
      <c r="M12" s="54"/>
      <c r="N12" s="93"/>
      <c r="O12" s="93"/>
      <c r="P12" s="53"/>
      <c r="Q12" s="53"/>
      <c r="R12" s="53"/>
      <c r="S12" s="66"/>
      <c r="T12" s="94"/>
      <c r="U12" s="95"/>
      <c r="V12" s="95"/>
    </row>
    <row r="13" spans="1:23" ht="15.6" thickTop="1" thickBot="1" x14ac:dyDescent="0.35">
      <c r="A13" s="132"/>
      <c r="B13" s="133" t="s">
        <v>82</v>
      </c>
      <c r="C13" s="40" t="s">
        <v>74</v>
      </c>
      <c r="D13" s="135"/>
      <c r="E13" s="134"/>
      <c r="F13" s="136"/>
      <c r="G13" s="91"/>
      <c r="H13" s="142"/>
      <c r="I13" s="91"/>
      <c r="J13" s="136"/>
      <c r="K13" s="136">
        <f>SUM(L14:L16)</f>
        <v>0</v>
      </c>
      <c r="L13" s="136"/>
      <c r="M13" s="136"/>
      <c r="N13" s="138"/>
      <c r="O13" s="139"/>
      <c r="P13" s="132"/>
      <c r="Q13" s="132"/>
      <c r="R13" s="132"/>
      <c r="S13" s="66"/>
      <c r="T13" s="143"/>
      <c r="U13" s="144">
        <f>SUM(T14:T17)</f>
        <v>0</v>
      </c>
      <c r="V13" s="95"/>
    </row>
    <row r="14" spans="1:23" ht="31.2" thickTop="1" x14ac:dyDescent="0.3">
      <c r="A14" s="53"/>
      <c r="B14" s="90"/>
      <c r="C14" s="19"/>
      <c r="D14" s="80" t="s">
        <v>14</v>
      </c>
      <c r="E14" s="65" t="s">
        <v>190</v>
      </c>
      <c r="F14" s="54" t="s">
        <v>4</v>
      </c>
      <c r="G14" s="91"/>
      <c r="H14" s="92" t="s">
        <v>60</v>
      </c>
      <c r="I14" s="91"/>
      <c r="J14" s="54"/>
      <c r="K14" s="54"/>
      <c r="L14" s="54"/>
      <c r="M14" s="54"/>
      <c r="N14" s="93"/>
      <c r="O14" s="93"/>
      <c r="P14" s="53"/>
      <c r="Q14" s="53"/>
      <c r="R14" s="53"/>
      <c r="S14" s="66"/>
      <c r="T14" s="94" t="str">
        <f>H14</f>
        <v>Bitte auswählen</v>
      </c>
      <c r="U14" s="95"/>
      <c r="V14" s="95"/>
    </row>
    <row r="15" spans="1:23" x14ac:dyDescent="0.3">
      <c r="A15" s="53"/>
      <c r="B15" s="90"/>
      <c r="C15" s="19"/>
      <c r="D15" s="80" t="s">
        <v>79</v>
      </c>
      <c r="E15" s="65" t="s">
        <v>261</v>
      </c>
      <c r="F15" s="54" t="s">
        <v>4</v>
      </c>
      <c r="G15" s="91"/>
      <c r="H15" s="92" t="s">
        <v>60</v>
      </c>
      <c r="I15" s="91"/>
      <c r="J15" s="54"/>
      <c r="K15" s="54"/>
      <c r="L15" s="54"/>
      <c r="M15" s="54"/>
      <c r="N15" s="93"/>
      <c r="O15" s="93"/>
      <c r="P15" s="53"/>
      <c r="Q15" s="53"/>
      <c r="R15" s="53"/>
      <c r="S15" s="66"/>
      <c r="T15" s="94" t="str">
        <f t="shared" ref="T15" si="0">H15</f>
        <v>Bitte auswählen</v>
      </c>
      <c r="U15" s="95"/>
      <c r="V15" s="95"/>
    </row>
    <row r="16" spans="1:23" x14ac:dyDescent="0.3">
      <c r="A16" s="53"/>
      <c r="B16" s="90"/>
      <c r="C16" s="19"/>
      <c r="D16" s="80" t="s">
        <v>80</v>
      </c>
      <c r="E16" s="65" t="s">
        <v>217</v>
      </c>
      <c r="F16" s="54" t="s">
        <v>4</v>
      </c>
      <c r="G16" s="91"/>
      <c r="H16" s="92" t="s">
        <v>60</v>
      </c>
      <c r="I16" s="91"/>
      <c r="J16" s="54"/>
      <c r="K16" s="54"/>
      <c r="L16" s="54"/>
      <c r="M16" s="54"/>
      <c r="N16" s="93"/>
      <c r="O16" s="93"/>
      <c r="P16" s="53"/>
      <c r="Q16" s="53"/>
      <c r="R16" s="53"/>
      <c r="S16" s="66"/>
      <c r="T16" s="94" t="str">
        <f t="shared" ref="T16" si="1">H16</f>
        <v>Bitte auswählen</v>
      </c>
      <c r="U16" s="95"/>
      <c r="V16" s="95"/>
    </row>
    <row r="17" spans="1:22" ht="15" thickBot="1" x14ac:dyDescent="0.35">
      <c r="A17" s="53"/>
      <c r="B17" s="90"/>
      <c r="C17" s="19"/>
      <c r="D17" s="80"/>
      <c r="E17" s="65"/>
      <c r="F17" s="54"/>
      <c r="G17" s="91"/>
      <c r="H17" s="92"/>
      <c r="I17" s="91"/>
      <c r="J17" s="54"/>
      <c r="K17" s="54"/>
      <c r="L17" s="54"/>
      <c r="M17" s="54"/>
      <c r="N17" s="93"/>
      <c r="O17" s="93"/>
      <c r="P17" s="53"/>
      <c r="Q17" s="53"/>
      <c r="R17" s="53"/>
      <c r="S17" s="66"/>
      <c r="T17" s="94"/>
      <c r="U17" s="95"/>
      <c r="V17" s="95"/>
    </row>
    <row r="18" spans="1:22" ht="15.6" thickTop="1" thickBot="1" x14ac:dyDescent="0.35">
      <c r="A18" s="132"/>
      <c r="B18" s="133" t="s">
        <v>15</v>
      </c>
      <c r="C18" s="39" t="s">
        <v>262</v>
      </c>
      <c r="D18" s="135"/>
      <c r="E18" s="134"/>
      <c r="F18" s="136"/>
      <c r="G18" s="91"/>
      <c r="H18" s="142"/>
      <c r="I18" s="91"/>
      <c r="J18" s="136"/>
      <c r="K18" s="136">
        <f>SUM(L19:L23)</f>
        <v>30</v>
      </c>
      <c r="L18" s="136"/>
      <c r="M18" s="136"/>
      <c r="N18" s="138"/>
      <c r="O18" s="139"/>
      <c r="P18" s="132"/>
      <c r="Q18" s="132"/>
      <c r="R18" s="132"/>
      <c r="S18" s="66"/>
      <c r="T18" s="143"/>
      <c r="U18" s="144">
        <f>SUM(T19:T23)</f>
        <v>0</v>
      </c>
      <c r="V18" s="95"/>
    </row>
    <row r="19" spans="1:22" ht="15" thickTop="1" x14ac:dyDescent="0.3">
      <c r="A19" s="53"/>
      <c r="B19" s="90"/>
      <c r="C19" s="19"/>
      <c r="D19" s="80" t="s">
        <v>16</v>
      </c>
      <c r="E19" s="65" t="s">
        <v>169</v>
      </c>
      <c r="F19" s="54" t="s">
        <v>4</v>
      </c>
      <c r="G19" s="91"/>
      <c r="H19" s="92" t="s">
        <v>60</v>
      </c>
      <c r="I19" s="91"/>
      <c r="J19" s="54"/>
      <c r="K19" s="54"/>
      <c r="L19" s="54"/>
      <c r="M19" s="54"/>
      <c r="N19" s="93"/>
      <c r="O19" s="93"/>
      <c r="P19" s="53"/>
      <c r="Q19" s="53"/>
      <c r="R19" s="53"/>
      <c r="S19" s="62"/>
      <c r="T19" s="94" t="str">
        <f>H19</f>
        <v>Bitte auswählen</v>
      </c>
      <c r="U19" s="95"/>
      <c r="V19" s="95"/>
    </row>
    <row r="20" spans="1:22" x14ac:dyDescent="0.3">
      <c r="A20" s="53"/>
      <c r="B20" s="90"/>
      <c r="C20" s="19"/>
      <c r="D20" s="80" t="s">
        <v>17</v>
      </c>
      <c r="E20" s="65" t="s">
        <v>168</v>
      </c>
      <c r="F20" s="54" t="s">
        <v>4</v>
      </c>
      <c r="G20" s="91"/>
      <c r="H20" s="92" t="s">
        <v>60</v>
      </c>
      <c r="I20" s="91"/>
      <c r="J20" s="54"/>
      <c r="K20" s="54"/>
      <c r="L20" s="54"/>
      <c r="M20" s="54"/>
      <c r="N20" s="93"/>
      <c r="O20" s="93"/>
      <c r="P20" s="53"/>
      <c r="Q20" s="53"/>
      <c r="R20" s="53"/>
      <c r="S20" s="62"/>
      <c r="T20" s="94" t="str">
        <f>H20</f>
        <v>Bitte auswählen</v>
      </c>
      <c r="U20" s="95"/>
      <c r="V20" s="95"/>
    </row>
    <row r="21" spans="1:22" x14ac:dyDescent="0.3">
      <c r="A21" s="53"/>
      <c r="B21" s="90"/>
      <c r="C21" s="19"/>
      <c r="D21" s="80" t="s">
        <v>219</v>
      </c>
      <c r="E21" s="65" t="s">
        <v>247</v>
      </c>
      <c r="F21" s="54" t="s">
        <v>4</v>
      </c>
      <c r="G21" s="91"/>
      <c r="H21" s="92" t="s">
        <v>60</v>
      </c>
      <c r="I21" s="91"/>
      <c r="J21" s="54"/>
      <c r="K21" s="54"/>
      <c r="L21" s="54"/>
      <c r="M21" s="54"/>
      <c r="N21" s="93"/>
      <c r="O21" s="93"/>
      <c r="P21" s="53"/>
      <c r="Q21" s="53"/>
      <c r="R21" s="53"/>
      <c r="S21" s="62"/>
      <c r="T21" s="94" t="str">
        <f>H21</f>
        <v>Bitte auswählen</v>
      </c>
      <c r="U21" s="95"/>
      <c r="V21" s="95"/>
    </row>
    <row r="22" spans="1:22" x14ac:dyDescent="0.3">
      <c r="A22" s="53"/>
      <c r="B22" s="90"/>
      <c r="C22" s="19"/>
      <c r="D22" s="80" t="s">
        <v>258</v>
      </c>
      <c r="E22" s="65" t="s">
        <v>149</v>
      </c>
      <c r="F22" s="54" t="s">
        <v>5</v>
      </c>
      <c r="G22" s="91"/>
      <c r="H22" s="92" t="s">
        <v>60</v>
      </c>
      <c r="I22" s="91"/>
      <c r="J22" s="54"/>
      <c r="K22" s="54"/>
      <c r="L22" s="54">
        <v>30</v>
      </c>
      <c r="M22" s="54"/>
      <c r="N22" s="93"/>
      <c r="O22" s="93"/>
      <c r="P22" s="53"/>
      <c r="Q22" s="53"/>
      <c r="R22" s="53" t="s">
        <v>7</v>
      </c>
      <c r="S22" s="66"/>
      <c r="T22" s="94">
        <f>IF($H22="ja",$L22*$R$3,0)</f>
        <v>0</v>
      </c>
      <c r="U22" s="95"/>
      <c r="V22" s="95"/>
    </row>
    <row r="23" spans="1:22" ht="15" thickBot="1" x14ac:dyDescent="0.35">
      <c r="A23" s="53"/>
      <c r="B23" s="90"/>
      <c r="C23" s="19"/>
      <c r="D23" s="80"/>
      <c r="E23" s="65"/>
      <c r="F23" s="54"/>
      <c r="G23" s="91"/>
      <c r="H23" s="92"/>
      <c r="I23" s="91"/>
      <c r="J23" s="54"/>
      <c r="K23" s="54"/>
      <c r="L23" s="54"/>
      <c r="M23" s="54"/>
      <c r="N23" s="93"/>
      <c r="O23" s="93"/>
      <c r="P23" s="53"/>
      <c r="Q23" s="53"/>
      <c r="R23" s="53"/>
      <c r="S23" s="62"/>
      <c r="T23" s="94"/>
      <c r="U23" s="95"/>
      <c r="V23" s="95"/>
    </row>
    <row r="24" spans="1:22" ht="15.6" thickTop="1" thickBot="1" x14ac:dyDescent="0.35">
      <c r="A24" s="132"/>
      <c r="B24" s="133" t="s">
        <v>18</v>
      </c>
      <c r="C24" s="39" t="s">
        <v>19</v>
      </c>
      <c r="D24" s="135"/>
      <c r="E24" s="134"/>
      <c r="F24" s="136"/>
      <c r="G24" s="91"/>
      <c r="H24" s="142"/>
      <c r="I24" s="91"/>
      <c r="J24" s="136"/>
      <c r="K24" s="136">
        <f>SUM(L25:L27)</f>
        <v>0</v>
      </c>
      <c r="L24" s="136"/>
      <c r="M24" s="136"/>
      <c r="N24" s="138"/>
      <c r="O24" s="139"/>
      <c r="P24" s="132"/>
      <c r="Q24" s="132"/>
      <c r="R24" s="132"/>
      <c r="S24" s="62"/>
      <c r="T24" s="143"/>
      <c r="U24" s="144">
        <f>SUM(T26:T27)</f>
        <v>0</v>
      </c>
      <c r="V24" s="95"/>
    </row>
    <row r="25" spans="1:22" ht="15" thickTop="1" x14ac:dyDescent="0.3">
      <c r="A25" s="53"/>
      <c r="B25" s="90"/>
      <c r="C25" s="19"/>
      <c r="D25" s="80" t="s">
        <v>20</v>
      </c>
      <c r="E25" s="79" t="s">
        <v>109</v>
      </c>
      <c r="F25" s="54" t="s">
        <v>4</v>
      </c>
      <c r="G25" s="91"/>
      <c r="H25" s="92" t="s">
        <v>60</v>
      </c>
      <c r="I25" s="91"/>
      <c r="J25" s="54"/>
      <c r="K25" s="54"/>
      <c r="L25" s="54"/>
      <c r="M25" s="54"/>
      <c r="N25" s="93"/>
      <c r="O25" s="93"/>
      <c r="P25" s="53"/>
      <c r="Q25" s="53"/>
      <c r="R25" s="53"/>
      <c r="S25" s="62"/>
      <c r="T25" s="94" t="str">
        <f>H25</f>
        <v>Bitte auswählen</v>
      </c>
      <c r="U25" s="95"/>
      <c r="V25" s="95"/>
    </row>
    <row r="26" spans="1:22" x14ac:dyDescent="0.3">
      <c r="A26" s="53"/>
      <c r="B26" s="90"/>
      <c r="C26" s="19"/>
      <c r="D26" s="80" t="s">
        <v>191</v>
      </c>
      <c r="E26" s="79" t="s">
        <v>192</v>
      </c>
      <c r="F26" s="54" t="s">
        <v>4</v>
      </c>
      <c r="G26" s="91"/>
      <c r="H26" s="92" t="s">
        <v>60</v>
      </c>
      <c r="I26" s="91"/>
      <c r="J26" s="54"/>
      <c r="K26" s="54"/>
      <c r="L26" s="54"/>
      <c r="M26" s="54"/>
      <c r="N26" s="93"/>
      <c r="O26" s="93"/>
      <c r="P26" s="53"/>
      <c r="Q26" s="53"/>
      <c r="R26" s="53"/>
      <c r="S26" s="62"/>
      <c r="T26" s="94" t="str">
        <f>H26</f>
        <v>Bitte auswählen</v>
      </c>
      <c r="U26" s="95"/>
      <c r="V26" s="95"/>
    </row>
    <row r="27" spans="1:22" ht="15" thickBot="1" x14ac:dyDescent="0.35">
      <c r="A27" s="53"/>
      <c r="B27" s="90"/>
      <c r="C27" s="19"/>
      <c r="D27" s="80"/>
      <c r="E27" s="4"/>
      <c r="F27" s="54"/>
      <c r="G27" s="91"/>
      <c r="H27" s="92"/>
      <c r="I27" s="91"/>
      <c r="J27" s="54"/>
      <c r="K27" s="54"/>
      <c r="L27" s="54"/>
      <c r="M27" s="54"/>
      <c r="N27" s="93"/>
      <c r="O27" s="93"/>
      <c r="P27" s="53"/>
      <c r="Q27" s="53"/>
      <c r="R27" s="53"/>
      <c r="S27" s="62"/>
      <c r="T27" s="94"/>
      <c r="U27" s="95"/>
      <c r="V27" s="95"/>
    </row>
    <row r="28" spans="1:22" ht="15.6" thickTop="1" thickBot="1" x14ac:dyDescent="0.35">
      <c r="A28" s="132"/>
      <c r="B28" s="133" t="s">
        <v>21</v>
      </c>
      <c r="C28" s="40" t="s">
        <v>249</v>
      </c>
      <c r="D28" s="135"/>
      <c r="E28" s="134"/>
      <c r="F28" s="136"/>
      <c r="G28" s="91"/>
      <c r="H28" s="142"/>
      <c r="I28" s="91"/>
      <c r="J28" s="136"/>
      <c r="K28" s="136">
        <f>SUM(L29:L34)</f>
        <v>20</v>
      </c>
      <c r="L28" s="136"/>
      <c r="M28" s="136"/>
      <c r="N28" s="138"/>
      <c r="O28" s="139"/>
      <c r="P28" s="132"/>
      <c r="Q28" s="132"/>
      <c r="R28" s="132"/>
      <c r="S28" s="62"/>
      <c r="T28" s="143"/>
      <c r="U28" s="144">
        <f>SUM(T29:T34)</f>
        <v>0</v>
      </c>
      <c r="V28" s="95"/>
    </row>
    <row r="29" spans="1:22" ht="21" thickTop="1" x14ac:dyDescent="0.3">
      <c r="A29" s="53"/>
      <c r="B29" s="90"/>
      <c r="C29" s="19"/>
      <c r="D29" s="80" t="s">
        <v>22</v>
      </c>
      <c r="E29" s="65" t="s">
        <v>279</v>
      </c>
      <c r="F29" s="54" t="s">
        <v>4</v>
      </c>
      <c r="G29" s="91"/>
      <c r="H29" s="92" t="s">
        <v>60</v>
      </c>
      <c r="I29" s="91"/>
      <c r="J29" s="54"/>
      <c r="K29" s="54"/>
      <c r="L29" s="54"/>
      <c r="M29" s="54"/>
      <c r="N29" s="93"/>
      <c r="O29" s="93"/>
      <c r="P29" s="53"/>
      <c r="Q29" s="53"/>
      <c r="R29" s="53"/>
      <c r="S29" s="62"/>
      <c r="T29" s="94" t="str">
        <f>H29</f>
        <v>Bitte auswählen</v>
      </c>
      <c r="U29" s="95"/>
      <c r="V29" s="95"/>
    </row>
    <row r="30" spans="1:22" x14ac:dyDescent="0.3">
      <c r="A30" s="53"/>
      <c r="B30" s="90"/>
      <c r="C30" s="19"/>
      <c r="D30" s="80" t="s">
        <v>23</v>
      </c>
      <c r="E30" s="79" t="s">
        <v>248</v>
      </c>
      <c r="F30" s="54" t="s">
        <v>4</v>
      </c>
      <c r="G30" s="91"/>
      <c r="H30" s="92" t="s">
        <v>60</v>
      </c>
      <c r="I30" s="91"/>
      <c r="J30" s="54"/>
      <c r="K30" s="54"/>
      <c r="L30" s="54"/>
      <c r="M30" s="54"/>
      <c r="N30" s="93"/>
      <c r="O30" s="93"/>
      <c r="P30" s="53"/>
      <c r="Q30" s="53"/>
      <c r="R30" s="53"/>
      <c r="S30" s="62"/>
      <c r="T30" s="94" t="str">
        <f>H30</f>
        <v>Bitte auswählen</v>
      </c>
      <c r="U30" s="95"/>
      <c r="V30" s="95"/>
    </row>
    <row r="31" spans="1:22" x14ac:dyDescent="0.3">
      <c r="A31" s="53"/>
      <c r="B31" s="90"/>
      <c r="C31" s="19"/>
      <c r="D31" s="80" t="s">
        <v>134</v>
      </c>
      <c r="E31" s="79" t="s">
        <v>282</v>
      </c>
      <c r="F31" s="54" t="s">
        <v>5</v>
      </c>
      <c r="G31" s="91"/>
      <c r="H31" s="92" t="s">
        <v>60</v>
      </c>
      <c r="I31" s="91"/>
      <c r="J31" s="54"/>
      <c r="K31" s="54"/>
      <c r="L31" s="54">
        <v>20</v>
      </c>
      <c r="M31" s="54"/>
      <c r="N31" s="93"/>
      <c r="O31" s="93"/>
      <c r="P31" s="53"/>
      <c r="Q31" s="53"/>
      <c r="R31" s="53" t="s">
        <v>7</v>
      </c>
      <c r="S31" s="66"/>
      <c r="T31" s="94">
        <f>IF($H31="ja",$L31*$R$3,0)</f>
        <v>0</v>
      </c>
      <c r="U31" s="95"/>
      <c r="V31" s="95"/>
    </row>
    <row r="32" spans="1:22" x14ac:dyDescent="0.3">
      <c r="A32" s="53"/>
      <c r="B32" s="90"/>
      <c r="C32" s="19"/>
      <c r="D32" s="80" t="s">
        <v>170</v>
      </c>
      <c r="E32" s="65" t="s">
        <v>246</v>
      </c>
      <c r="F32" s="54" t="s">
        <v>4</v>
      </c>
      <c r="G32" s="91"/>
      <c r="H32" s="92" t="s">
        <v>60</v>
      </c>
      <c r="I32" s="91"/>
      <c r="J32" s="54"/>
      <c r="K32" s="54"/>
      <c r="L32" s="54"/>
      <c r="M32" s="54"/>
      <c r="N32" s="93"/>
      <c r="O32" s="93"/>
      <c r="P32" s="53"/>
      <c r="Q32" s="53"/>
      <c r="R32" s="53"/>
      <c r="S32" s="62"/>
      <c r="T32" s="94" t="str">
        <f t="shared" ref="T32" si="2">H32</f>
        <v>Bitte auswählen</v>
      </c>
      <c r="U32" s="95"/>
      <c r="V32" s="95"/>
    </row>
    <row r="33" spans="1:22" x14ac:dyDescent="0.3">
      <c r="A33" s="53"/>
      <c r="B33" s="90"/>
      <c r="C33" s="19"/>
      <c r="D33" s="80" t="s">
        <v>24</v>
      </c>
      <c r="E33" s="65" t="s">
        <v>108</v>
      </c>
      <c r="F33" s="54" t="s">
        <v>4</v>
      </c>
      <c r="G33" s="91"/>
      <c r="H33" s="92" t="s">
        <v>60</v>
      </c>
      <c r="I33" s="91"/>
      <c r="J33" s="54"/>
      <c r="K33" s="54"/>
      <c r="L33" s="54"/>
      <c r="M33" s="54"/>
      <c r="N33" s="93"/>
      <c r="O33" s="93"/>
      <c r="P33" s="53"/>
      <c r="Q33" s="53"/>
      <c r="R33" s="53"/>
      <c r="S33" s="62"/>
      <c r="T33" s="94" t="str">
        <f t="shared" ref="T33" si="3">H33</f>
        <v>Bitte auswählen</v>
      </c>
      <c r="U33" s="95"/>
      <c r="V33" s="95"/>
    </row>
    <row r="34" spans="1:22" ht="15" thickBot="1" x14ac:dyDescent="0.35">
      <c r="A34" s="53"/>
      <c r="B34" s="90"/>
      <c r="C34" s="19"/>
      <c r="D34" s="80"/>
      <c r="E34" s="65"/>
      <c r="F34" s="54"/>
      <c r="G34" s="95"/>
      <c r="H34" s="92"/>
      <c r="I34" s="95"/>
      <c r="J34" s="54"/>
      <c r="K34" s="54"/>
      <c r="L34" s="54"/>
      <c r="M34" s="54"/>
      <c r="N34" s="93"/>
      <c r="O34" s="93"/>
      <c r="P34" s="53"/>
      <c r="Q34" s="53"/>
      <c r="R34" s="53"/>
      <c r="S34" s="68"/>
      <c r="T34" s="94"/>
      <c r="U34" s="95"/>
      <c r="V34" s="95"/>
    </row>
    <row r="35" spans="1:22" ht="15.6" thickTop="1" thickBot="1" x14ac:dyDescent="0.35">
      <c r="A35" s="146"/>
      <c r="B35" s="133" t="s">
        <v>28</v>
      </c>
      <c r="C35" s="40" t="s">
        <v>75</v>
      </c>
      <c r="D35" s="133"/>
      <c r="E35" s="134"/>
      <c r="F35" s="136"/>
      <c r="G35" s="95"/>
      <c r="H35" s="142"/>
      <c r="I35" s="95"/>
      <c r="J35" s="136"/>
      <c r="K35" s="136">
        <f>SUM(L36:L42)</f>
        <v>20</v>
      </c>
      <c r="L35" s="136"/>
      <c r="M35" s="136"/>
      <c r="N35" s="138"/>
      <c r="O35" s="139"/>
      <c r="P35" s="132"/>
      <c r="Q35" s="132"/>
      <c r="R35" s="132"/>
      <c r="S35" s="68"/>
      <c r="T35" s="143"/>
      <c r="U35" s="144">
        <f>SUM(T36:T38)</f>
        <v>0</v>
      </c>
      <c r="V35" s="95"/>
    </row>
    <row r="36" spans="1:22" ht="15" thickTop="1" x14ac:dyDescent="0.3">
      <c r="A36" s="53"/>
      <c r="B36" s="90"/>
      <c r="C36" s="19"/>
      <c r="D36" s="80" t="s">
        <v>53</v>
      </c>
      <c r="E36" s="65" t="s">
        <v>253</v>
      </c>
      <c r="F36" s="54" t="s">
        <v>4</v>
      </c>
      <c r="G36" s="91"/>
      <c r="H36" s="92" t="s">
        <v>60</v>
      </c>
      <c r="I36" s="91"/>
      <c r="J36" s="54"/>
      <c r="K36" s="54"/>
      <c r="L36" s="54"/>
      <c r="M36" s="54"/>
      <c r="N36" s="93"/>
      <c r="O36" s="93"/>
      <c r="P36" s="53"/>
      <c r="Q36" s="53"/>
      <c r="R36" s="53"/>
      <c r="S36" s="62"/>
      <c r="T36" s="94" t="str">
        <f t="shared" ref="T36" si="4">H36</f>
        <v>Bitte auswählen</v>
      </c>
      <c r="U36" s="95"/>
      <c r="V36" s="95"/>
    </row>
    <row r="37" spans="1:22" ht="12.6" customHeight="1" x14ac:dyDescent="0.3">
      <c r="A37" s="53"/>
      <c r="B37" s="90"/>
      <c r="C37" s="19"/>
      <c r="D37" s="80" t="s">
        <v>81</v>
      </c>
      <c r="E37" s="65" t="s">
        <v>286</v>
      </c>
      <c r="F37" s="54" t="s">
        <v>5</v>
      </c>
      <c r="G37" s="91"/>
      <c r="H37" s="92" t="s">
        <v>60</v>
      </c>
      <c r="I37" s="91"/>
      <c r="J37" s="54"/>
      <c r="K37" s="54"/>
      <c r="L37" s="54">
        <v>20</v>
      </c>
      <c r="M37" s="54"/>
      <c r="N37" s="93"/>
      <c r="O37" s="93"/>
      <c r="P37" s="53"/>
      <c r="Q37" s="53"/>
      <c r="R37" s="53" t="s">
        <v>7</v>
      </c>
      <c r="S37" s="66"/>
      <c r="T37" s="94">
        <f>IF($H37="ja",$L37*$R$3,0)</f>
        <v>0</v>
      </c>
      <c r="U37" s="95"/>
      <c r="V37" s="95"/>
    </row>
    <row r="38" spans="1:22" ht="40.799999999999997" x14ac:dyDescent="0.3">
      <c r="A38" s="53"/>
      <c r="B38" s="90"/>
      <c r="C38" s="19"/>
      <c r="D38" s="80" t="s">
        <v>220</v>
      </c>
      <c r="E38" s="79" t="s">
        <v>154</v>
      </c>
      <c r="F38" s="54" t="s">
        <v>4</v>
      </c>
      <c r="G38" s="91"/>
      <c r="H38" s="92" t="s">
        <v>60</v>
      </c>
      <c r="I38" s="91"/>
      <c r="J38" s="54"/>
      <c r="K38" s="54"/>
      <c r="L38" s="54"/>
      <c r="M38" s="54"/>
      <c r="N38" s="93"/>
      <c r="O38" s="93"/>
      <c r="P38" s="53"/>
      <c r="Q38" s="53"/>
      <c r="R38" s="53"/>
      <c r="S38" s="62"/>
      <c r="T38" s="94" t="str">
        <f t="shared" ref="T38" si="5">H38</f>
        <v>Bitte auswählen</v>
      </c>
      <c r="U38" s="95"/>
      <c r="V38" s="95"/>
    </row>
    <row r="39" spans="1:22" x14ac:dyDescent="0.3">
      <c r="A39" s="53"/>
      <c r="B39" s="90"/>
      <c r="C39" s="19"/>
      <c r="D39" s="80" t="s">
        <v>203</v>
      </c>
      <c r="E39" s="65" t="s">
        <v>204</v>
      </c>
      <c r="F39" s="54" t="s">
        <v>4</v>
      </c>
      <c r="G39" s="91"/>
      <c r="H39" s="92" t="s">
        <v>60</v>
      </c>
      <c r="I39" s="91"/>
      <c r="J39" s="54"/>
      <c r="K39" s="54"/>
      <c r="L39" s="54"/>
      <c r="M39" s="54"/>
      <c r="N39" s="93"/>
      <c r="O39" s="93"/>
      <c r="P39" s="53"/>
      <c r="Q39" s="53"/>
      <c r="R39" s="53"/>
      <c r="S39" s="62"/>
      <c r="T39" s="94" t="str">
        <f t="shared" ref="T39:T41" si="6">H39</f>
        <v>Bitte auswählen</v>
      </c>
      <c r="U39" s="95"/>
      <c r="V39" s="95"/>
    </row>
    <row r="40" spans="1:22" ht="20.399999999999999" x14ac:dyDescent="0.3">
      <c r="A40" s="53"/>
      <c r="B40" s="90"/>
      <c r="C40" s="19"/>
      <c r="D40" s="80" t="s">
        <v>206</v>
      </c>
      <c r="E40" s="65" t="s">
        <v>212</v>
      </c>
      <c r="F40" s="54" t="s">
        <v>4</v>
      </c>
      <c r="G40" s="91"/>
      <c r="H40" s="92" t="s">
        <v>60</v>
      </c>
      <c r="I40" s="91"/>
      <c r="J40" s="54"/>
      <c r="K40" s="54"/>
      <c r="L40" s="54"/>
      <c r="M40" s="54"/>
      <c r="N40" s="93"/>
      <c r="O40" s="93"/>
      <c r="P40" s="53"/>
      <c r="Q40" s="53"/>
      <c r="R40" s="53"/>
      <c r="S40" s="62"/>
      <c r="T40" s="94" t="str">
        <f t="shared" ref="T40" si="7">H40</f>
        <v>Bitte auswählen</v>
      </c>
      <c r="U40" s="95"/>
      <c r="V40" s="95"/>
    </row>
    <row r="41" spans="1:22" ht="13.2" customHeight="1" thickBot="1" x14ac:dyDescent="0.35">
      <c r="A41" s="53"/>
      <c r="B41" s="90"/>
      <c r="C41" s="19"/>
      <c r="D41" s="80" t="s">
        <v>214</v>
      </c>
      <c r="E41" s="65" t="s">
        <v>213</v>
      </c>
      <c r="F41" s="54" t="s">
        <v>4</v>
      </c>
      <c r="G41" s="91"/>
      <c r="H41" s="92" t="s">
        <v>60</v>
      </c>
      <c r="I41" s="91"/>
      <c r="J41" s="54"/>
      <c r="K41" s="54"/>
      <c r="L41" s="54"/>
      <c r="M41" s="54"/>
      <c r="N41" s="93"/>
      <c r="O41" s="93"/>
      <c r="P41" s="53"/>
      <c r="Q41" s="53"/>
      <c r="R41" s="53"/>
      <c r="S41" s="62"/>
      <c r="T41" s="94" t="str">
        <f t="shared" si="6"/>
        <v>Bitte auswählen</v>
      </c>
      <c r="U41" s="95"/>
      <c r="V41" s="95"/>
    </row>
    <row r="42" spans="1:22" ht="15.6" thickTop="1" thickBot="1" x14ac:dyDescent="0.35">
      <c r="A42" s="56"/>
      <c r="B42" s="90"/>
      <c r="C42" s="20"/>
      <c r="D42" s="90"/>
      <c r="E42" s="65"/>
      <c r="F42" s="54"/>
      <c r="G42" s="95"/>
      <c r="H42" s="92"/>
      <c r="I42" s="95"/>
      <c r="J42" s="54"/>
      <c r="K42" s="54"/>
      <c r="L42" s="54"/>
      <c r="M42" s="54"/>
      <c r="N42" s="93"/>
      <c r="O42" s="111"/>
      <c r="P42" s="53"/>
      <c r="Q42" s="53"/>
      <c r="R42" s="53"/>
      <c r="S42" s="68"/>
      <c r="T42" s="94"/>
      <c r="U42" s="182"/>
      <c r="V42" s="95"/>
    </row>
    <row r="43" spans="1:22" ht="15.6" thickTop="1" thickBot="1" x14ac:dyDescent="0.35">
      <c r="A43" s="146"/>
      <c r="B43" s="133" t="s">
        <v>29</v>
      </c>
      <c r="C43" s="39" t="s">
        <v>30</v>
      </c>
      <c r="D43" s="135"/>
      <c r="E43" s="134"/>
      <c r="F43" s="136"/>
      <c r="G43" s="91"/>
      <c r="H43" s="150"/>
      <c r="I43" s="91"/>
      <c r="J43" s="136"/>
      <c r="K43" s="136">
        <f>SUM(L44:L44)</f>
        <v>0</v>
      </c>
      <c r="L43" s="136"/>
      <c r="M43" s="136"/>
      <c r="N43" s="138"/>
      <c r="O43" s="139"/>
      <c r="P43" s="132"/>
      <c r="Q43" s="132"/>
      <c r="R43" s="132"/>
      <c r="S43" s="62"/>
      <c r="T43" s="143"/>
      <c r="U43" s="144">
        <f>SUM(T44:T44)</f>
        <v>0</v>
      </c>
      <c r="V43" s="101"/>
    </row>
    <row r="44" spans="1:22" ht="15.6" thickTop="1" thickBot="1" x14ac:dyDescent="0.35">
      <c r="A44" s="53"/>
      <c r="B44" s="90"/>
      <c r="C44" s="19"/>
      <c r="D44" s="80" t="s">
        <v>31</v>
      </c>
      <c r="E44" s="65" t="s">
        <v>171</v>
      </c>
      <c r="F44" s="54" t="s">
        <v>4</v>
      </c>
      <c r="G44" s="91"/>
      <c r="H44" s="92" t="s">
        <v>60</v>
      </c>
      <c r="I44" s="91"/>
      <c r="J44" s="54"/>
      <c r="K44" s="54"/>
      <c r="L44" s="54"/>
      <c r="M44" s="54"/>
      <c r="N44" s="93"/>
      <c r="O44" s="93"/>
      <c r="P44" s="53"/>
      <c r="Q44" s="53"/>
      <c r="R44" s="53"/>
      <c r="S44" s="62"/>
      <c r="T44" s="94" t="str">
        <f>H44</f>
        <v>Bitte auswählen</v>
      </c>
      <c r="U44" s="95"/>
      <c r="V44" s="95"/>
    </row>
    <row r="45" spans="1:22" ht="15.6" thickTop="1" thickBot="1" x14ac:dyDescent="0.35">
      <c r="A45" s="146"/>
      <c r="B45" s="133" t="s">
        <v>47</v>
      </c>
      <c r="C45" s="39" t="s">
        <v>32</v>
      </c>
      <c r="D45" s="135"/>
      <c r="E45" s="134"/>
      <c r="F45" s="136"/>
      <c r="G45" s="91"/>
      <c r="H45" s="142"/>
      <c r="I45" s="91"/>
      <c r="J45" s="136"/>
      <c r="K45" s="136">
        <f>SUM(L46:L48)</f>
        <v>0</v>
      </c>
      <c r="L45" s="136"/>
      <c r="M45" s="136"/>
      <c r="N45" s="138"/>
      <c r="O45" s="139"/>
      <c r="P45" s="132"/>
      <c r="Q45" s="132"/>
      <c r="R45" s="132"/>
      <c r="S45" s="62"/>
      <c r="T45" s="147"/>
      <c r="U45" s="141">
        <f>SUM(T46:T48)</f>
        <v>0</v>
      </c>
      <c r="V45" s="95"/>
    </row>
    <row r="46" spans="1:22" ht="15" thickTop="1" x14ac:dyDescent="0.3">
      <c r="A46" s="56"/>
      <c r="B46" s="90"/>
      <c r="C46" s="19"/>
      <c r="D46" s="80" t="s">
        <v>33</v>
      </c>
      <c r="E46" s="65" t="s">
        <v>250</v>
      </c>
      <c r="F46" s="54" t="s">
        <v>4</v>
      </c>
      <c r="G46" s="91"/>
      <c r="H46" s="92" t="s">
        <v>60</v>
      </c>
      <c r="I46" s="91"/>
      <c r="J46" s="54"/>
      <c r="K46" s="54"/>
      <c r="L46" s="54"/>
      <c r="M46" s="54"/>
      <c r="N46" s="93"/>
      <c r="O46" s="93"/>
      <c r="P46" s="53"/>
      <c r="Q46" s="53"/>
      <c r="R46" s="53"/>
      <c r="S46" s="62"/>
      <c r="T46" s="94" t="str">
        <f>H46</f>
        <v>Bitte auswählen</v>
      </c>
      <c r="U46" s="95"/>
      <c r="V46" s="95"/>
    </row>
    <row r="47" spans="1:22" x14ac:dyDescent="0.3">
      <c r="A47" s="56"/>
      <c r="B47" s="90"/>
      <c r="C47" s="19"/>
      <c r="D47" s="80" t="s">
        <v>193</v>
      </c>
      <c r="E47" s="65" t="s">
        <v>112</v>
      </c>
      <c r="F47" s="54" t="s">
        <v>4</v>
      </c>
      <c r="G47" s="91"/>
      <c r="H47" s="92" t="s">
        <v>60</v>
      </c>
      <c r="I47" s="91"/>
      <c r="J47" s="54"/>
      <c r="K47" s="54"/>
      <c r="L47" s="54"/>
      <c r="M47" s="54"/>
      <c r="N47" s="93"/>
      <c r="O47" s="93"/>
      <c r="P47" s="53"/>
      <c r="Q47" s="53"/>
      <c r="R47" s="53"/>
      <c r="S47" s="62"/>
      <c r="T47" s="94" t="str">
        <f t="shared" ref="T47" si="8">H47</f>
        <v>Bitte auswählen</v>
      </c>
      <c r="U47" s="95"/>
      <c r="V47" s="101"/>
    </row>
    <row r="48" spans="1:22" ht="15" thickBot="1" x14ac:dyDescent="0.35">
      <c r="A48" s="83"/>
      <c r="B48" s="106"/>
      <c r="C48" s="20"/>
      <c r="D48" s="81"/>
      <c r="E48" s="65"/>
      <c r="F48" s="58"/>
      <c r="G48" s="91"/>
      <c r="H48" s="92"/>
      <c r="I48" s="91"/>
      <c r="J48" s="58"/>
      <c r="K48" s="58"/>
      <c r="L48" s="58"/>
      <c r="M48" s="58"/>
      <c r="N48" s="93"/>
      <c r="O48" s="93"/>
      <c r="P48" s="53"/>
      <c r="Q48" s="53"/>
      <c r="R48" s="53"/>
      <c r="S48" s="62"/>
      <c r="T48" s="94"/>
      <c r="U48" s="95"/>
      <c r="V48" s="95"/>
    </row>
    <row r="49" spans="1:22" ht="15.6" thickTop="1" thickBot="1" x14ac:dyDescent="0.35">
      <c r="A49" s="146"/>
      <c r="B49" s="133" t="s">
        <v>83</v>
      </c>
      <c r="C49" s="39" t="s">
        <v>35</v>
      </c>
      <c r="D49" s="135"/>
      <c r="E49" s="134"/>
      <c r="F49" s="136"/>
      <c r="G49" s="91"/>
      <c r="H49" s="142"/>
      <c r="I49" s="91"/>
      <c r="J49" s="136"/>
      <c r="K49" s="136">
        <f>SUM(L50:L53)</f>
        <v>0</v>
      </c>
      <c r="L49" s="136"/>
      <c r="M49" s="136"/>
      <c r="N49" s="138"/>
      <c r="O49" s="139"/>
      <c r="P49" s="132"/>
      <c r="Q49" s="132"/>
      <c r="R49" s="132"/>
      <c r="S49" s="62"/>
      <c r="T49" s="147"/>
      <c r="U49" s="141">
        <f>SUM(T50:T53)</f>
        <v>0</v>
      </c>
      <c r="V49" s="95"/>
    </row>
    <row r="50" spans="1:22" ht="15" thickTop="1" x14ac:dyDescent="0.3">
      <c r="A50" s="56"/>
      <c r="B50" s="90"/>
      <c r="C50" s="19"/>
      <c r="D50" s="80" t="s">
        <v>84</v>
      </c>
      <c r="E50" s="65" t="s">
        <v>151</v>
      </c>
      <c r="F50" s="54" t="s">
        <v>4</v>
      </c>
      <c r="G50" s="91"/>
      <c r="H50" s="92" t="s">
        <v>60</v>
      </c>
      <c r="I50" s="91"/>
      <c r="J50" s="54"/>
      <c r="K50" s="54"/>
      <c r="L50" s="54"/>
      <c r="M50" s="54"/>
      <c r="N50" s="93"/>
      <c r="O50" s="93"/>
      <c r="P50" s="53"/>
      <c r="Q50" s="53"/>
      <c r="R50" s="53"/>
      <c r="S50" s="62"/>
      <c r="T50" s="94" t="str">
        <f>H50</f>
        <v>Bitte auswählen</v>
      </c>
      <c r="U50" s="95"/>
      <c r="V50" s="95"/>
    </row>
    <row r="51" spans="1:22" ht="20.399999999999999" x14ac:dyDescent="0.3">
      <c r="A51" s="56"/>
      <c r="B51" s="90"/>
      <c r="C51" s="19"/>
      <c r="D51" s="80" t="s">
        <v>85</v>
      </c>
      <c r="E51" s="53" t="s">
        <v>255</v>
      </c>
      <c r="F51" s="54" t="s">
        <v>4</v>
      </c>
      <c r="G51" s="102"/>
      <c r="H51" s="92" t="s">
        <v>60</v>
      </c>
      <c r="I51" s="102"/>
      <c r="J51" s="54"/>
      <c r="K51" s="54"/>
      <c r="L51" s="54"/>
      <c r="M51" s="54"/>
      <c r="N51" s="93"/>
      <c r="O51" s="93"/>
      <c r="P51" s="53"/>
      <c r="Q51" s="53"/>
      <c r="R51" s="53"/>
      <c r="S51" s="62"/>
      <c r="T51" s="94" t="str">
        <f t="shared" ref="T51:T52" si="9">H51</f>
        <v>Bitte auswählen</v>
      </c>
      <c r="U51" s="95"/>
      <c r="V51" s="95"/>
    </row>
    <row r="52" spans="1:22" ht="30" x14ac:dyDescent="0.3">
      <c r="A52" s="53"/>
      <c r="B52" s="90"/>
      <c r="C52" s="19"/>
      <c r="D52" s="80" t="s">
        <v>86</v>
      </c>
      <c r="E52" s="65" t="s">
        <v>271</v>
      </c>
      <c r="F52" s="54" t="s">
        <v>4</v>
      </c>
      <c r="G52" s="102"/>
      <c r="H52" s="92" t="s">
        <v>60</v>
      </c>
      <c r="I52" s="102"/>
      <c r="J52" s="54"/>
      <c r="K52" s="54"/>
      <c r="L52" s="54"/>
      <c r="M52" s="54"/>
      <c r="N52" s="93"/>
      <c r="O52" s="93"/>
      <c r="P52" s="53"/>
      <c r="Q52" s="53"/>
      <c r="R52" s="53"/>
      <c r="S52" s="62"/>
      <c r="T52" s="94" t="str">
        <f t="shared" si="9"/>
        <v>Bitte auswählen</v>
      </c>
      <c r="U52" s="95"/>
      <c r="V52" s="95"/>
    </row>
    <row r="53" spans="1:22" ht="15" thickBot="1" x14ac:dyDescent="0.35">
      <c r="A53" s="56"/>
      <c r="B53" s="90"/>
      <c r="C53" s="19"/>
      <c r="D53" s="80"/>
      <c r="E53" s="4"/>
      <c r="F53" s="54"/>
      <c r="G53" s="91"/>
      <c r="H53" s="92"/>
      <c r="I53" s="91"/>
      <c r="J53" s="54"/>
      <c r="K53" s="54"/>
      <c r="L53" s="54"/>
      <c r="M53" s="54"/>
      <c r="N53" s="93"/>
      <c r="O53" s="93"/>
      <c r="P53" s="53"/>
      <c r="Q53" s="53"/>
      <c r="R53" s="53"/>
      <c r="S53" s="62"/>
      <c r="T53" s="94"/>
      <c r="U53" s="95"/>
      <c r="V53" s="101"/>
    </row>
    <row r="54" spans="1:22" ht="15.6" thickTop="1" thickBot="1" x14ac:dyDescent="0.35">
      <c r="A54" s="146"/>
      <c r="B54" s="133" t="s">
        <v>48</v>
      </c>
      <c r="C54" s="39" t="s">
        <v>37</v>
      </c>
      <c r="D54" s="135"/>
      <c r="E54" s="134"/>
      <c r="F54" s="136"/>
      <c r="G54" s="91"/>
      <c r="H54" s="154"/>
      <c r="I54" s="91"/>
      <c r="J54" s="136"/>
      <c r="K54" s="136">
        <f>SUM(L55:L60)</f>
        <v>120</v>
      </c>
      <c r="L54" s="136"/>
      <c r="M54" s="136"/>
      <c r="N54" s="138"/>
      <c r="O54" s="139"/>
      <c r="P54" s="132"/>
      <c r="Q54" s="132"/>
      <c r="R54" s="132"/>
      <c r="S54" s="62"/>
      <c r="T54" s="147"/>
      <c r="U54" s="141">
        <f>SUM(T56:T60)</f>
        <v>0</v>
      </c>
      <c r="V54" s="95"/>
    </row>
    <row r="55" spans="1:22" ht="15" thickTop="1" x14ac:dyDescent="0.3">
      <c r="A55" s="56"/>
      <c r="B55" s="90"/>
      <c r="C55" s="19"/>
      <c r="D55" s="80" t="s">
        <v>36</v>
      </c>
      <c r="E55" s="65" t="s">
        <v>275</v>
      </c>
      <c r="F55" s="54" t="s">
        <v>4</v>
      </c>
      <c r="G55" s="91"/>
      <c r="H55" s="92" t="s">
        <v>60</v>
      </c>
      <c r="I55" s="91"/>
      <c r="J55" s="54"/>
      <c r="K55" s="54"/>
      <c r="L55" s="54"/>
      <c r="M55" s="54"/>
      <c r="N55" s="93"/>
      <c r="O55" s="93"/>
      <c r="P55" s="53"/>
      <c r="Q55" s="53"/>
      <c r="R55" s="53"/>
      <c r="S55" s="62"/>
      <c r="T55" s="100" t="str">
        <f>H55</f>
        <v>Bitte auswählen</v>
      </c>
      <c r="U55" s="95"/>
      <c r="V55" s="95"/>
    </row>
    <row r="56" spans="1:22" x14ac:dyDescent="0.3">
      <c r="A56" s="53"/>
      <c r="B56" s="90"/>
      <c r="C56" s="19"/>
      <c r="D56" s="82" t="s">
        <v>298</v>
      </c>
      <c r="E56" s="65" t="s">
        <v>288</v>
      </c>
      <c r="F56" s="54" t="s">
        <v>5</v>
      </c>
      <c r="G56" s="91"/>
      <c r="H56" s="92" t="s">
        <v>60</v>
      </c>
      <c r="I56" s="91"/>
      <c r="J56" s="54"/>
      <c r="K56" s="54"/>
      <c r="L56" s="54">
        <v>20</v>
      </c>
      <c r="M56" s="54"/>
      <c r="N56" s="93"/>
      <c r="O56" s="93"/>
      <c r="P56" s="53"/>
      <c r="Q56" s="53"/>
      <c r="R56" s="53" t="s">
        <v>7</v>
      </c>
      <c r="S56" s="66"/>
      <c r="T56" s="94">
        <f>IF($H56="ja",$L56*$R$3,0)</f>
        <v>0</v>
      </c>
      <c r="U56" s="95"/>
      <c r="V56" s="95"/>
    </row>
    <row r="57" spans="1:22" x14ac:dyDescent="0.3">
      <c r="A57" s="53"/>
      <c r="B57" s="90"/>
      <c r="C57" s="19"/>
      <c r="D57" s="82" t="s">
        <v>278</v>
      </c>
      <c r="E57" s="65" t="s">
        <v>287</v>
      </c>
      <c r="F57" s="54" t="s">
        <v>5</v>
      </c>
      <c r="G57" s="91"/>
      <c r="H57" s="92" t="s">
        <v>60</v>
      </c>
      <c r="I57" s="91"/>
      <c r="J57" s="54"/>
      <c r="K57" s="54"/>
      <c r="L57" s="54">
        <v>20</v>
      </c>
      <c r="M57" s="54"/>
      <c r="N57" s="93"/>
      <c r="O57" s="93"/>
      <c r="P57" s="53"/>
      <c r="Q57" s="53"/>
      <c r="R57" s="53" t="s">
        <v>7</v>
      </c>
      <c r="S57" s="66"/>
      <c r="T57" s="94">
        <f>IF($H57="ja",$L57*$R$3,0)</f>
        <v>0</v>
      </c>
      <c r="U57" s="95"/>
      <c r="V57" s="95"/>
    </row>
    <row r="58" spans="1:22" ht="46.5" customHeight="1" x14ac:dyDescent="0.3">
      <c r="A58" s="56"/>
      <c r="B58" s="90"/>
      <c r="C58" s="19"/>
      <c r="D58" s="80" t="s">
        <v>280</v>
      </c>
      <c r="E58" s="65" t="s">
        <v>289</v>
      </c>
      <c r="F58" s="54" t="s">
        <v>143</v>
      </c>
      <c r="G58" s="91"/>
      <c r="H58" s="175"/>
      <c r="I58" s="91"/>
      <c r="J58" s="54"/>
      <c r="K58" s="54"/>
      <c r="L58" s="54">
        <v>80</v>
      </c>
      <c r="M58" s="54"/>
      <c r="N58" s="93" t="s">
        <v>60</v>
      </c>
      <c r="O58" s="93" t="s">
        <v>124</v>
      </c>
      <c r="P58" s="9"/>
      <c r="Q58" s="9"/>
      <c r="R58" s="53"/>
      <c r="S58" s="62"/>
      <c r="T58" s="94"/>
      <c r="U58" s="95"/>
      <c r="V58" s="95"/>
    </row>
    <row r="59" spans="1:22" x14ac:dyDescent="0.3">
      <c r="A59" s="56"/>
      <c r="B59" s="90"/>
      <c r="C59" s="19"/>
      <c r="D59" s="80" t="s">
        <v>281</v>
      </c>
      <c r="E59" s="65" t="s">
        <v>330</v>
      </c>
      <c r="F59" s="54" t="s">
        <v>4</v>
      </c>
      <c r="G59" s="91"/>
      <c r="H59" s="92" t="s">
        <v>60</v>
      </c>
      <c r="I59" s="91"/>
      <c r="J59" s="54"/>
      <c r="K59" s="54"/>
      <c r="L59" s="54"/>
      <c r="M59" s="54"/>
      <c r="N59" s="93"/>
      <c r="O59" s="93"/>
      <c r="P59" s="53"/>
      <c r="Q59" s="53"/>
      <c r="R59" s="53"/>
      <c r="S59" s="62"/>
      <c r="T59" s="100" t="str">
        <f>H59</f>
        <v>Bitte auswählen</v>
      </c>
      <c r="U59" s="95"/>
      <c r="V59" s="101"/>
    </row>
    <row r="60" spans="1:22" ht="15" thickBot="1" x14ac:dyDescent="0.35">
      <c r="A60" s="56"/>
      <c r="B60" s="90"/>
      <c r="C60" s="19"/>
      <c r="D60" s="80"/>
      <c r="E60" s="65"/>
      <c r="F60" s="54"/>
      <c r="G60" s="91"/>
      <c r="H60" s="105"/>
      <c r="I60" s="91"/>
      <c r="J60" s="54"/>
      <c r="K60" s="54"/>
      <c r="L60" s="54"/>
      <c r="M60" s="54"/>
      <c r="N60" s="93"/>
      <c r="O60" s="93"/>
      <c r="P60" s="9"/>
      <c r="Q60" s="9"/>
      <c r="R60" s="53"/>
      <c r="S60" s="62"/>
      <c r="T60" s="94"/>
      <c r="U60" s="95"/>
      <c r="V60" s="95"/>
    </row>
    <row r="61" spans="1:22" ht="15.6" thickTop="1" thickBot="1" x14ac:dyDescent="0.35">
      <c r="A61" s="146"/>
      <c r="B61" s="133" t="s">
        <v>97</v>
      </c>
      <c r="C61" s="39" t="s">
        <v>88</v>
      </c>
      <c r="D61" s="135"/>
      <c r="E61" s="134"/>
      <c r="F61" s="153"/>
      <c r="G61" s="91"/>
      <c r="H61" s="142"/>
      <c r="I61" s="91"/>
      <c r="J61" s="153"/>
      <c r="K61" s="136">
        <f>SUM(L63:L65)</f>
        <v>0</v>
      </c>
      <c r="L61" s="153"/>
      <c r="M61" s="153"/>
      <c r="N61" s="138"/>
      <c r="O61" s="139"/>
      <c r="P61" s="132"/>
      <c r="Q61" s="132"/>
      <c r="R61" s="132"/>
      <c r="S61" s="62"/>
      <c r="T61" s="147"/>
      <c r="U61" s="141">
        <f>SUM(T63:T65)</f>
        <v>0</v>
      </c>
      <c r="V61" s="95"/>
    </row>
    <row r="62" spans="1:22" ht="15" thickTop="1" x14ac:dyDescent="0.3">
      <c r="A62" s="56"/>
      <c r="B62" s="90"/>
      <c r="C62" s="19"/>
      <c r="D62" s="80" t="s">
        <v>98</v>
      </c>
      <c r="E62" s="65" t="s">
        <v>156</v>
      </c>
      <c r="F62" s="54" t="s">
        <v>4</v>
      </c>
      <c r="G62" s="91"/>
      <c r="H62" s="92" t="s">
        <v>60</v>
      </c>
      <c r="I62" s="91"/>
      <c r="J62" s="54"/>
      <c r="K62" s="54"/>
      <c r="L62" s="54"/>
      <c r="M62" s="54"/>
      <c r="N62" s="93"/>
      <c r="O62" s="93"/>
      <c r="P62" s="53"/>
      <c r="Q62" s="53"/>
      <c r="R62" s="53"/>
      <c r="S62" s="62"/>
      <c r="T62" s="94" t="str">
        <f>H62</f>
        <v>Bitte auswählen</v>
      </c>
      <c r="U62" s="95"/>
      <c r="V62" s="101"/>
    </row>
    <row r="63" spans="1:22" x14ac:dyDescent="0.3">
      <c r="A63" s="56"/>
      <c r="B63" s="90"/>
      <c r="C63" s="19"/>
      <c r="D63" s="80" t="s">
        <v>99</v>
      </c>
      <c r="E63" s="65" t="s">
        <v>132</v>
      </c>
      <c r="F63" s="54" t="s">
        <v>4</v>
      </c>
      <c r="G63" s="91"/>
      <c r="H63" s="92" t="s">
        <v>60</v>
      </c>
      <c r="I63" s="91"/>
      <c r="J63" s="54"/>
      <c r="K63" s="54"/>
      <c r="L63" s="54"/>
      <c r="M63" s="54"/>
      <c r="N63" s="93"/>
      <c r="O63" s="93"/>
      <c r="P63" s="53"/>
      <c r="Q63" s="53"/>
      <c r="R63" s="53"/>
      <c r="S63" s="62"/>
      <c r="T63" s="94" t="str">
        <f>H63</f>
        <v>Bitte auswählen</v>
      </c>
      <c r="U63" s="95"/>
      <c r="V63" s="101"/>
    </row>
    <row r="64" spans="1:22" x14ac:dyDescent="0.3">
      <c r="A64" s="56"/>
      <c r="B64" s="90"/>
      <c r="C64" s="19"/>
      <c r="D64" s="80" t="s">
        <v>104</v>
      </c>
      <c r="E64" s="65" t="s">
        <v>130</v>
      </c>
      <c r="F64" s="54" t="s">
        <v>4</v>
      </c>
      <c r="G64" s="91"/>
      <c r="H64" s="92" t="s">
        <v>60</v>
      </c>
      <c r="I64" s="91"/>
      <c r="J64" s="54"/>
      <c r="K64" s="54"/>
      <c r="L64" s="54"/>
      <c r="M64" s="54"/>
      <c r="N64" s="93"/>
      <c r="O64" s="93"/>
      <c r="P64" s="53"/>
      <c r="Q64" s="53"/>
      <c r="R64" s="59"/>
      <c r="S64" s="62"/>
      <c r="T64" s="94" t="str">
        <f t="shared" ref="T64" si="10">H64</f>
        <v>Bitte auswählen</v>
      </c>
      <c r="U64" s="95"/>
      <c r="V64" s="95"/>
    </row>
    <row r="65" spans="1:22" ht="15" thickBot="1" x14ac:dyDescent="0.35">
      <c r="A65" s="56"/>
      <c r="B65" s="90"/>
      <c r="C65" s="19"/>
      <c r="D65" s="80"/>
      <c r="E65" s="177"/>
      <c r="F65" s="54"/>
      <c r="G65" s="91"/>
      <c r="H65" s="92"/>
      <c r="I65" s="91"/>
      <c r="J65" s="54"/>
      <c r="K65" s="54"/>
      <c r="L65" s="54"/>
      <c r="M65" s="54"/>
      <c r="N65" s="93"/>
      <c r="O65" s="93"/>
      <c r="P65" s="53"/>
      <c r="Q65" s="53"/>
      <c r="R65" s="53"/>
      <c r="S65" s="69"/>
      <c r="T65" s="94"/>
      <c r="U65" s="95"/>
      <c r="V65" s="84"/>
    </row>
    <row r="66" spans="1:22" ht="15.6" thickTop="1" thickBot="1" x14ac:dyDescent="0.35">
      <c r="A66" s="41"/>
      <c r="B66" s="133" t="s">
        <v>76</v>
      </c>
      <c r="C66" s="40" t="s">
        <v>114</v>
      </c>
      <c r="D66" s="135"/>
      <c r="E66" s="134"/>
      <c r="F66" s="148"/>
      <c r="G66" s="91"/>
      <c r="H66" s="142"/>
      <c r="I66" s="91"/>
      <c r="J66" s="148"/>
      <c r="K66" s="148">
        <f>SUM(L67:L74)</f>
        <v>40</v>
      </c>
      <c r="L66" s="148"/>
      <c r="M66" s="148"/>
      <c r="N66" s="138"/>
      <c r="O66" s="139"/>
      <c r="P66" s="46"/>
      <c r="Q66" s="46"/>
      <c r="R66" s="46"/>
      <c r="S66" s="62"/>
      <c r="T66" s="147"/>
      <c r="U66" s="141">
        <f>SUM(T67:T74)</f>
        <v>0</v>
      </c>
      <c r="V66" s="95"/>
    </row>
    <row r="67" spans="1:22" ht="21" thickTop="1" x14ac:dyDescent="0.3">
      <c r="A67" s="56"/>
      <c r="B67" s="90"/>
      <c r="C67" s="19"/>
      <c r="D67" s="80" t="s">
        <v>38</v>
      </c>
      <c r="E67" s="65" t="s">
        <v>166</v>
      </c>
      <c r="F67" s="54" t="s">
        <v>4</v>
      </c>
      <c r="G67" s="91"/>
      <c r="H67" s="92" t="s">
        <v>60</v>
      </c>
      <c r="I67" s="91"/>
      <c r="J67" s="54"/>
      <c r="K67" s="54"/>
      <c r="L67" s="54"/>
      <c r="M67" s="54"/>
      <c r="N67" s="93"/>
      <c r="O67" s="93"/>
      <c r="P67" s="53"/>
      <c r="Q67" s="53"/>
      <c r="R67" s="53"/>
      <c r="S67" s="62"/>
      <c r="T67" s="94" t="str">
        <f t="shared" ref="T67:T71" si="11">H67</f>
        <v>Bitte auswählen</v>
      </c>
      <c r="U67" s="95"/>
      <c r="V67" s="101"/>
    </row>
    <row r="68" spans="1:22" x14ac:dyDescent="0.3">
      <c r="A68" s="56"/>
      <c r="B68" s="90"/>
      <c r="C68" s="19"/>
      <c r="D68" s="80" t="s">
        <v>39</v>
      </c>
      <c r="E68" s="65" t="s">
        <v>157</v>
      </c>
      <c r="F68" s="54" t="s">
        <v>4</v>
      </c>
      <c r="G68" s="91"/>
      <c r="H68" s="92" t="s">
        <v>60</v>
      </c>
      <c r="I68" s="91"/>
      <c r="J68" s="54"/>
      <c r="K68" s="54"/>
      <c r="L68" s="54"/>
      <c r="M68" s="54"/>
      <c r="N68" s="93"/>
      <c r="O68" s="93"/>
      <c r="P68" s="53"/>
      <c r="Q68" s="53"/>
      <c r="R68" s="53"/>
      <c r="S68" s="62"/>
      <c r="T68" s="94" t="str">
        <f t="shared" si="11"/>
        <v>Bitte auswählen</v>
      </c>
      <c r="U68" s="95"/>
      <c r="V68" s="101"/>
    </row>
    <row r="69" spans="1:22" ht="30.6" x14ac:dyDescent="0.3">
      <c r="A69" s="56"/>
      <c r="B69" s="90"/>
      <c r="C69" s="19"/>
      <c r="D69" s="80" t="s">
        <v>100</v>
      </c>
      <c r="E69" s="65" t="s">
        <v>188</v>
      </c>
      <c r="F69" s="54" t="s">
        <v>4</v>
      </c>
      <c r="G69" s="91"/>
      <c r="H69" s="92" t="s">
        <v>60</v>
      </c>
      <c r="I69" s="91"/>
      <c r="J69" s="54"/>
      <c r="K69" s="54"/>
      <c r="L69" s="54"/>
      <c r="M69" s="54"/>
      <c r="N69" s="93"/>
      <c r="O69" s="93"/>
      <c r="P69" s="53"/>
      <c r="Q69" s="53"/>
      <c r="R69" s="53"/>
      <c r="S69" s="62"/>
      <c r="T69" s="94" t="str">
        <f t="shared" si="11"/>
        <v>Bitte auswählen</v>
      </c>
      <c r="U69" s="95"/>
      <c r="V69" s="101"/>
    </row>
    <row r="70" spans="1:22" x14ac:dyDescent="0.3">
      <c r="A70" s="56"/>
      <c r="B70" s="90"/>
      <c r="C70" s="19"/>
      <c r="D70" s="80" t="s">
        <v>136</v>
      </c>
      <c r="E70" s="65" t="s">
        <v>158</v>
      </c>
      <c r="F70" s="54" t="s">
        <v>4</v>
      </c>
      <c r="G70" s="91"/>
      <c r="H70" s="92" t="s">
        <v>60</v>
      </c>
      <c r="I70" s="91"/>
      <c r="J70" s="54"/>
      <c r="K70" s="54"/>
      <c r="L70" s="54"/>
      <c r="M70" s="54"/>
      <c r="N70" s="93"/>
      <c r="O70" s="93"/>
      <c r="P70" s="53"/>
      <c r="Q70" s="53"/>
      <c r="R70" s="53"/>
      <c r="S70" s="62"/>
      <c r="T70" s="94" t="str">
        <f t="shared" si="11"/>
        <v>Bitte auswählen</v>
      </c>
      <c r="U70" s="95"/>
      <c r="V70" s="101"/>
    </row>
    <row r="71" spans="1:22" x14ac:dyDescent="0.3">
      <c r="A71" s="56"/>
      <c r="B71" s="90"/>
      <c r="C71" s="19"/>
      <c r="D71" s="80" t="s">
        <v>159</v>
      </c>
      <c r="E71" s="65" t="s">
        <v>160</v>
      </c>
      <c r="F71" s="54" t="s">
        <v>4</v>
      </c>
      <c r="G71" s="91"/>
      <c r="H71" s="92" t="s">
        <v>60</v>
      </c>
      <c r="I71" s="91"/>
      <c r="J71" s="54"/>
      <c r="K71" s="54"/>
      <c r="L71" s="54"/>
      <c r="M71" s="54"/>
      <c r="N71" s="93"/>
      <c r="O71" s="93"/>
      <c r="P71" s="53"/>
      <c r="Q71" s="53"/>
      <c r="R71" s="53"/>
      <c r="S71" s="62"/>
      <c r="T71" s="94" t="str">
        <f t="shared" si="11"/>
        <v>Bitte auswählen</v>
      </c>
      <c r="U71" s="95"/>
      <c r="V71" s="101"/>
    </row>
    <row r="72" spans="1:22" ht="20.399999999999999" x14ac:dyDescent="0.3">
      <c r="A72" s="53"/>
      <c r="B72" s="90"/>
      <c r="C72" s="19"/>
      <c r="D72" s="82" t="s">
        <v>201</v>
      </c>
      <c r="E72" s="65" t="s">
        <v>290</v>
      </c>
      <c r="F72" s="54" t="s">
        <v>5</v>
      </c>
      <c r="G72" s="91"/>
      <c r="H72" s="92" t="s">
        <v>60</v>
      </c>
      <c r="I72" s="91"/>
      <c r="J72" s="54"/>
      <c r="K72" s="54"/>
      <c r="L72" s="54">
        <v>20</v>
      </c>
      <c r="M72" s="54"/>
      <c r="N72" s="93"/>
      <c r="O72" s="93"/>
      <c r="P72" s="53"/>
      <c r="Q72" s="53"/>
      <c r="R72" s="53" t="s">
        <v>7</v>
      </c>
      <c r="S72" s="66"/>
      <c r="T72" s="94">
        <f>IF($H72="ja",$L72*$R$3,0)</f>
        <v>0</v>
      </c>
      <c r="U72" s="95"/>
      <c r="V72" s="95"/>
    </row>
    <row r="73" spans="1:22" x14ac:dyDescent="0.3">
      <c r="A73" s="53"/>
      <c r="B73" s="90"/>
      <c r="C73" s="19"/>
      <c r="D73" s="82" t="s">
        <v>161</v>
      </c>
      <c r="E73" s="65" t="s">
        <v>162</v>
      </c>
      <c r="F73" s="54" t="s">
        <v>5</v>
      </c>
      <c r="G73" s="91"/>
      <c r="H73" s="92" t="s">
        <v>60</v>
      </c>
      <c r="I73" s="91"/>
      <c r="J73" s="54"/>
      <c r="K73" s="54"/>
      <c r="L73" s="54">
        <v>20</v>
      </c>
      <c r="M73" s="54"/>
      <c r="N73" s="93"/>
      <c r="O73" s="93"/>
      <c r="P73" s="53"/>
      <c r="Q73" s="53"/>
      <c r="R73" s="53" t="s">
        <v>7</v>
      </c>
      <c r="S73" s="66"/>
      <c r="T73" s="94">
        <f>IF($H73="ja",$L73*$R$3,0)</f>
        <v>0</v>
      </c>
      <c r="U73" s="95"/>
      <c r="V73" s="95"/>
    </row>
    <row r="74" spans="1:22" ht="15" thickBot="1" x14ac:dyDescent="0.35">
      <c r="A74" s="56"/>
      <c r="B74" s="90"/>
      <c r="C74" s="19"/>
      <c r="D74" s="80"/>
      <c r="E74" s="177"/>
      <c r="F74" s="54"/>
      <c r="G74" s="91"/>
      <c r="H74" s="92"/>
      <c r="I74" s="91"/>
      <c r="J74" s="54"/>
      <c r="K74" s="54"/>
      <c r="L74" s="54"/>
      <c r="M74" s="54"/>
      <c r="N74" s="93"/>
      <c r="O74" s="93"/>
      <c r="P74" s="53"/>
      <c r="Q74" s="53"/>
      <c r="R74" s="53"/>
      <c r="S74" s="69"/>
      <c r="T74" s="94"/>
      <c r="U74" s="95"/>
      <c r="V74" s="84"/>
    </row>
    <row r="75" spans="1:22" ht="15.6" thickTop="1" thickBot="1" x14ac:dyDescent="0.35">
      <c r="A75" s="151"/>
      <c r="B75" s="159" t="s">
        <v>77</v>
      </c>
      <c r="C75" s="40" t="s">
        <v>43</v>
      </c>
      <c r="D75" s="152"/>
      <c r="E75" s="134"/>
      <c r="F75" s="153"/>
      <c r="G75" s="91"/>
      <c r="H75" s="142"/>
      <c r="I75" s="91"/>
      <c r="J75" s="153"/>
      <c r="K75" s="153">
        <f>SUM(L76:L79)</f>
        <v>30</v>
      </c>
      <c r="L75" s="153"/>
      <c r="M75" s="153"/>
      <c r="N75" s="138"/>
      <c r="O75" s="139"/>
      <c r="P75" s="132"/>
      <c r="Q75" s="132"/>
      <c r="R75" s="132"/>
      <c r="S75" s="62"/>
      <c r="T75" s="147"/>
      <c r="U75" s="141">
        <f>SUM(T76:T79)</f>
        <v>0</v>
      </c>
      <c r="V75" s="84"/>
    </row>
    <row r="76" spans="1:22" ht="15" thickTop="1" x14ac:dyDescent="0.3">
      <c r="A76" s="57"/>
      <c r="B76" s="106"/>
      <c r="C76" s="20" t="s">
        <v>8</v>
      </c>
      <c r="D76" s="181" t="s">
        <v>40</v>
      </c>
      <c r="E76" s="65" t="s">
        <v>245</v>
      </c>
      <c r="F76" s="58" t="s">
        <v>4</v>
      </c>
      <c r="G76" s="104"/>
      <c r="H76" s="92" t="s">
        <v>60</v>
      </c>
      <c r="I76" s="104"/>
      <c r="J76" s="89"/>
      <c r="K76" s="89"/>
      <c r="L76" s="89"/>
      <c r="M76" s="89"/>
      <c r="N76" s="63"/>
      <c r="O76" s="63"/>
      <c r="P76" s="59"/>
      <c r="Q76" s="59"/>
      <c r="R76" s="59"/>
      <c r="S76" s="67"/>
      <c r="T76" s="103" t="str">
        <f>H76</f>
        <v>Bitte auswählen</v>
      </c>
      <c r="U76" s="95"/>
      <c r="V76" s="84"/>
    </row>
    <row r="77" spans="1:22" x14ac:dyDescent="0.3">
      <c r="A77" s="57"/>
      <c r="B77" s="106"/>
      <c r="C77" s="20" t="s">
        <v>8</v>
      </c>
      <c r="D77" s="181" t="s">
        <v>41</v>
      </c>
      <c r="E77" s="65" t="s">
        <v>284</v>
      </c>
      <c r="F77" s="58" t="s">
        <v>4</v>
      </c>
      <c r="G77" s="104"/>
      <c r="H77" s="92" t="s">
        <v>60</v>
      </c>
      <c r="I77" s="104"/>
      <c r="J77" s="89"/>
      <c r="K77" s="89"/>
      <c r="L77" s="89"/>
      <c r="M77" s="89"/>
      <c r="N77" s="63"/>
      <c r="O77" s="63"/>
      <c r="P77" s="59"/>
      <c r="Q77" s="59"/>
      <c r="R77" s="59"/>
      <c r="S77" s="67"/>
      <c r="T77" s="103" t="str">
        <f>H77</f>
        <v>Bitte auswählen</v>
      </c>
      <c r="U77" s="95"/>
      <c r="V77" s="84"/>
    </row>
    <row r="78" spans="1:22" x14ac:dyDescent="0.3">
      <c r="A78" s="53"/>
      <c r="B78" s="90"/>
      <c r="C78" s="19"/>
      <c r="D78" s="82" t="s">
        <v>283</v>
      </c>
      <c r="E78" s="65" t="s">
        <v>291</v>
      </c>
      <c r="F78" s="54" t="s">
        <v>5</v>
      </c>
      <c r="G78" s="91"/>
      <c r="H78" s="92" t="s">
        <v>60</v>
      </c>
      <c r="I78" s="91"/>
      <c r="J78" s="54"/>
      <c r="K78" s="54"/>
      <c r="L78" s="54">
        <v>30</v>
      </c>
      <c r="M78" s="54"/>
      <c r="N78" s="93"/>
      <c r="O78" s="93"/>
      <c r="P78" s="53"/>
      <c r="Q78" s="53"/>
      <c r="R78" s="53" t="s">
        <v>7</v>
      </c>
      <c r="S78" s="66"/>
      <c r="T78" s="94">
        <f>IF($H78="ja",$L78*$R$3,0)</f>
        <v>0</v>
      </c>
      <c r="U78" s="95"/>
      <c r="V78" s="95"/>
    </row>
    <row r="79" spans="1:22" ht="15" thickBot="1" x14ac:dyDescent="0.35">
      <c r="A79" s="57"/>
      <c r="B79" s="106"/>
      <c r="C79" s="20"/>
      <c r="D79" s="81"/>
      <c r="E79" s="177"/>
      <c r="F79" s="58"/>
      <c r="G79" s="91"/>
      <c r="H79" s="92"/>
      <c r="I79" s="91"/>
      <c r="J79" s="58"/>
      <c r="K79" s="58"/>
      <c r="L79" s="58"/>
      <c r="M79" s="58"/>
      <c r="N79" s="93"/>
      <c r="O79" s="93"/>
      <c r="P79" s="53"/>
      <c r="Q79" s="53"/>
      <c r="R79" s="53"/>
      <c r="S79" s="62"/>
      <c r="T79" s="94"/>
      <c r="U79" s="95"/>
      <c r="V79" s="84"/>
    </row>
    <row r="80" spans="1:22" ht="15.6" thickTop="1" thickBot="1" x14ac:dyDescent="0.35">
      <c r="A80" s="122" t="s">
        <v>270</v>
      </c>
      <c r="B80" s="123"/>
      <c r="C80" s="124"/>
      <c r="D80" s="125"/>
      <c r="E80" s="124"/>
      <c r="F80" s="126"/>
      <c r="G80" s="91"/>
      <c r="H80" s="127"/>
      <c r="I80" s="91"/>
      <c r="J80" s="126">
        <f>SUM(K80:K95)</f>
        <v>20</v>
      </c>
      <c r="K80" s="126"/>
      <c r="L80" s="126"/>
      <c r="M80" s="128">
        <f>1/$J$96*J80</f>
        <v>7.1428571428571425E-2</v>
      </c>
      <c r="N80" s="129"/>
      <c r="O80" s="129"/>
      <c r="P80" s="160"/>
      <c r="Q80" s="160"/>
      <c r="R80" s="160"/>
      <c r="S80" s="62"/>
      <c r="T80" s="155"/>
      <c r="U80" s="130"/>
      <c r="V80" s="131">
        <f>SUM(U81:U95)</f>
        <v>0</v>
      </c>
    </row>
    <row r="81" spans="1:22" ht="15.6" thickTop="1" thickBot="1" x14ac:dyDescent="0.35">
      <c r="A81" s="132"/>
      <c r="B81" s="133" t="s">
        <v>91</v>
      </c>
      <c r="C81" s="134" t="s">
        <v>45</v>
      </c>
      <c r="D81" s="135"/>
      <c r="E81" s="134"/>
      <c r="F81" s="136"/>
      <c r="G81" s="52"/>
      <c r="H81" s="142"/>
      <c r="I81" s="52"/>
      <c r="J81" s="136"/>
      <c r="K81" s="136">
        <f>SUM(L82:L87)</f>
        <v>0</v>
      </c>
      <c r="L81" s="136"/>
      <c r="M81" s="136"/>
      <c r="N81" s="138"/>
      <c r="O81" s="139"/>
      <c r="P81" s="132"/>
      <c r="Q81" s="132"/>
      <c r="R81" s="132"/>
      <c r="S81" s="52"/>
      <c r="T81" s="147"/>
      <c r="U81" s="141">
        <f>SUM(T82:T87)</f>
        <v>0</v>
      </c>
      <c r="V81" s="84"/>
    </row>
    <row r="82" spans="1:22" ht="101.4" customHeight="1" thickTop="1" thickBot="1" x14ac:dyDescent="0.35">
      <c r="A82" s="53"/>
      <c r="B82" s="90"/>
      <c r="C82" s="65"/>
      <c r="D82" s="80" t="s">
        <v>67</v>
      </c>
      <c r="E82" s="65" t="s">
        <v>310</v>
      </c>
      <c r="F82" s="54" t="s">
        <v>4</v>
      </c>
      <c r="G82" s="52"/>
      <c r="H82" s="92" t="s">
        <v>60</v>
      </c>
      <c r="I82" s="52"/>
      <c r="J82" s="54"/>
      <c r="K82" s="54"/>
      <c r="L82" s="54"/>
      <c r="M82" s="54"/>
      <c r="N82" s="93"/>
      <c r="O82" s="93"/>
      <c r="P82" s="55"/>
      <c r="Q82" s="55"/>
      <c r="R82" s="55"/>
      <c r="S82" s="52"/>
      <c r="T82" s="100" t="str">
        <f>H82</f>
        <v>Bitte auswählen</v>
      </c>
      <c r="U82" s="61"/>
      <c r="V82" s="84"/>
    </row>
    <row r="83" spans="1:22" ht="15.6" thickTop="1" thickBot="1" x14ac:dyDescent="0.35">
      <c r="A83" s="132"/>
      <c r="B83" s="133" t="s">
        <v>57</v>
      </c>
      <c r="C83" s="134" t="s">
        <v>119</v>
      </c>
      <c r="D83" s="135"/>
      <c r="E83" s="134"/>
      <c r="F83" s="136"/>
      <c r="G83" s="52"/>
      <c r="H83" s="142"/>
      <c r="I83" s="52"/>
      <c r="J83" s="136"/>
      <c r="K83" s="136">
        <v>0</v>
      </c>
      <c r="L83" s="136"/>
      <c r="M83" s="136"/>
      <c r="N83" s="138"/>
      <c r="O83" s="139"/>
      <c r="P83" s="132"/>
      <c r="Q83" s="132"/>
      <c r="R83" s="132"/>
      <c r="S83" s="52"/>
      <c r="T83" s="147"/>
      <c r="U83" s="141">
        <f>SUM(T84:T86)</f>
        <v>0</v>
      </c>
      <c r="V83" s="84"/>
    </row>
    <row r="84" spans="1:22" s="14" customFormat="1" ht="15" thickTop="1" x14ac:dyDescent="0.3">
      <c r="A84" s="53"/>
      <c r="B84" s="90"/>
      <c r="C84" s="65"/>
      <c r="D84" s="80" t="s">
        <v>147</v>
      </c>
      <c r="E84" s="183" t="s">
        <v>337</v>
      </c>
      <c r="F84" s="54" t="s">
        <v>4</v>
      </c>
      <c r="G84" s="52"/>
      <c r="H84" s="92" t="s">
        <v>60</v>
      </c>
      <c r="I84" s="52"/>
      <c r="J84" s="54"/>
      <c r="K84" s="54"/>
      <c r="L84" s="54"/>
      <c r="M84" s="54"/>
      <c r="N84" s="93"/>
      <c r="O84" s="111"/>
      <c r="P84" s="53"/>
      <c r="Q84" s="56"/>
      <c r="R84" s="56"/>
      <c r="S84" s="52"/>
      <c r="T84" s="94" t="str">
        <f>H84</f>
        <v>Bitte auswählen</v>
      </c>
      <c r="U84" s="61"/>
      <c r="V84" s="84"/>
    </row>
    <row r="85" spans="1:22" s="14" customFormat="1" x14ac:dyDescent="0.3">
      <c r="A85" s="53"/>
      <c r="B85" s="90"/>
      <c r="C85" s="65"/>
      <c r="D85" s="80" t="s">
        <v>120</v>
      </c>
      <c r="E85" s="183" t="s">
        <v>267</v>
      </c>
      <c r="F85" s="54" t="s">
        <v>4</v>
      </c>
      <c r="G85" s="52"/>
      <c r="H85" s="92" t="s">
        <v>60</v>
      </c>
      <c r="I85" s="52"/>
      <c r="J85" s="54"/>
      <c r="K85" s="54"/>
      <c r="L85" s="54"/>
      <c r="M85" s="54"/>
      <c r="N85" s="93"/>
      <c r="O85" s="111"/>
      <c r="P85" s="53"/>
      <c r="Q85" s="56"/>
      <c r="R85" s="56"/>
      <c r="S85" s="52"/>
      <c r="T85" s="94" t="str">
        <f>H85</f>
        <v>Bitte auswählen</v>
      </c>
      <c r="U85" s="61"/>
      <c r="V85" s="84"/>
    </row>
    <row r="86" spans="1:22" s="14" customFormat="1" x14ac:dyDescent="0.3">
      <c r="A86" s="53"/>
      <c r="B86" s="90"/>
      <c r="C86" s="65"/>
      <c r="D86" s="80" t="s">
        <v>259</v>
      </c>
      <c r="E86" s="183" t="s">
        <v>268</v>
      </c>
      <c r="F86" s="54" t="s">
        <v>4</v>
      </c>
      <c r="G86" s="52"/>
      <c r="H86" s="92" t="s">
        <v>60</v>
      </c>
      <c r="I86" s="52"/>
      <c r="J86" s="54"/>
      <c r="K86" s="54"/>
      <c r="L86" s="54"/>
      <c r="M86" s="54"/>
      <c r="N86" s="93"/>
      <c r="O86" s="111"/>
      <c r="P86" s="53"/>
      <c r="Q86" s="56"/>
      <c r="R86" s="56"/>
      <c r="S86" s="52"/>
      <c r="T86" s="94" t="str">
        <f>H86</f>
        <v>Bitte auswählen</v>
      </c>
      <c r="U86" s="61"/>
      <c r="V86" s="84"/>
    </row>
    <row r="87" spans="1:22" ht="15.6" customHeight="1" thickBot="1" x14ac:dyDescent="0.35">
      <c r="A87" s="53"/>
      <c r="B87" s="90"/>
      <c r="C87" s="65"/>
      <c r="D87" s="80"/>
      <c r="E87" s="65"/>
      <c r="F87" s="54"/>
      <c r="G87" s="86"/>
      <c r="H87" s="92"/>
      <c r="I87" s="86"/>
      <c r="J87" s="54"/>
      <c r="K87" s="54"/>
      <c r="L87" s="54"/>
      <c r="M87" s="54"/>
      <c r="N87" s="93"/>
      <c r="O87" s="111"/>
      <c r="P87" s="53"/>
      <c r="Q87" s="53"/>
      <c r="R87" s="53"/>
      <c r="S87" s="86"/>
      <c r="T87" s="94"/>
      <c r="U87" s="61"/>
      <c r="V87" s="84"/>
    </row>
    <row r="88" spans="1:22" ht="15.6" thickTop="1" thickBot="1" x14ac:dyDescent="0.35">
      <c r="A88" s="132"/>
      <c r="B88" s="133" t="s">
        <v>263</v>
      </c>
      <c r="C88" s="134" t="s">
        <v>46</v>
      </c>
      <c r="D88" s="135"/>
      <c r="E88" s="134"/>
      <c r="F88" s="136"/>
      <c r="G88" s="52"/>
      <c r="H88" s="142"/>
      <c r="I88" s="52"/>
      <c r="J88" s="136"/>
      <c r="K88" s="136">
        <f>SUM(L91:L95)</f>
        <v>20</v>
      </c>
      <c r="L88" s="136"/>
      <c r="M88" s="136"/>
      <c r="N88" s="138"/>
      <c r="O88" s="139"/>
      <c r="P88" s="132"/>
      <c r="Q88" s="132"/>
      <c r="R88" s="132"/>
      <c r="S88" s="52"/>
      <c r="T88" s="147"/>
      <c r="U88" s="141">
        <f>SUM(T91:T95)</f>
        <v>0</v>
      </c>
      <c r="V88" s="84"/>
    </row>
    <row r="89" spans="1:22" s="14" customFormat="1" ht="21" thickTop="1" x14ac:dyDescent="0.3">
      <c r="A89" s="53"/>
      <c r="B89" s="90"/>
      <c r="C89" s="65"/>
      <c r="D89" s="80" t="s">
        <v>264</v>
      </c>
      <c r="E89" s="183" t="s">
        <v>292</v>
      </c>
      <c r="F89" s="54" t="s">
        <v>4</v>
      </c>
      <c r="G89" s="52"/>
      <c r="H89" s="92" t="s">
        <v>60</v>
      </c>
      <c r="I89" s="52"/>
      <c r="J89" s="54"/>
      <c r="K89" s="54"/>
      <c r="L89" s="54"/>
      <c r="M89" s="54"/>
      <c r="N89" s="93"/>
      <c r="O89" s="111"/>
      <c r="P89" s="53"/>
      <c r="Q89" s="56"/>
      <c r="R89" s="56"/>
      <c r="S89" s="52"/>
      <c r="T89" s="94" t="str">
        <f>H89</f>
        <v>Bitte auswählen</v>
      </c>
      <c r="U89" s="61"/>
      <c r="V89" s="84"/>
    </row>
    <row r="90" spans="1:22" s="14" customFormat="1" ht="33" customHeight="1" x14ac:dyDescent="0.3">
      <c r="A90" s="53"/>
      <c r="B90" s="90"/>
      <c r="C90" s="65"/>
      <c r="D90" s="80" t="s">
        <v>265</v>
      </c>
      <c r="E90" s="65" t="s">
        <v>334</v>
      </c>
      <c r="F90" s="54" t="s">
        <v>4</v>
      </c>
      <c r="G90" s="52"/>
      <c r="H90" s="92" t="s">
        <v>60</v>
      </c>
      <c r="I90" s="52"/>
      <c r="J90" s="54"/>
      <c r="K90" s="54"/>
      <c r="L90" s="54"/>
      <c r="M90" s="54"/>
      <c r="N90" s="93"/>
      <c r="O90" s="111"/>
      <c r="P90" s="53"/>
      <c r="Q90" s="56"/>
      <c r="R90" s="56"/>
      <c r="S90" s="52"/>
      <c r="T90" s="94" t="str">
        <f>H90</f>
        <v>Bitte auswählen</v>
      </c>
      <c r="U90" s="61"/>
      <c r="V90" s="84"/>
    </row>
    <row r="91" spans="1:22" s="14" customFormat="1" ht="69" customHeight="1" x14ac:dyDescent="0.3">
      <c r="A91" s="53"/>
      <c r="B91" s="90"/>
      <c r="C91" s="65"/>
      <c r="D91" s="80" t="s">
        <v>266</v>
      </c>
      <c r="E91" s="183" t="s">
        <v>293</v>
      </c>
      <c r="F91" s="54" t="s">
        <v>4</v>
      </c>
      <c r="G91" s="52"/>
      <c r="H91" s="92" t="s">
        <v>60</v>
      </c>
      <c r="I91" s="52"/>
      <c r="J91" s="54"/>
      <c r="K91" s="54"/>
      <c r="L91" s="54"/>
      <c r="M91" s="54"/>
      <c r="N91" s="93"/>
      <c r="O91" s="111"/>
      <c r="P91" s="53"/>
      <c r="Q91" s="56"/>
      <c r="R91" s="56"/>
      <c r="S91" s="52"/>
      <c r="T91" s="94" t="str">
        <f>H91</f>
        <v>Bitte auswählen</v>
      </c>
      <c r="U91" s="61"/>
      <c r="V91" s="84"/>
    </row>
    <row r="92" spans="1:22" ht="20.399999999999999" x14ac:dyDescent="0.3">
      <c r="A92" s="53"/>
      <c r="B92" s="90"/>
      <c r="C92" s="19"/>
      <c r="D92" s="82" t="s">
        <v>285</v>
      </c>
      <c r="E92" s="65" t="s">
        <v>336</v>
      </c>
      <c r="F92" s="54" t="s">
        <v>5</v>
      </c>
      <c r="G92" s="91"/>
      <c r="H92" s="92" t="s">
        <v>60</v>
      </c>
      <c r="I92" s="91"/>
      <c r="J92" s="54"/>
      <c r="K92" s="54"/>
      <c r="L92" s="54">
        <v>20</v>
      </c>
      <c r="M92" s="54"/>
      <c r="N92" s="93"/>
      <c r="O92" s="93"/>
      <c r="P92" s="53"/>
      <c r="Q92" s="53"/>
      <c r="R92" s="53" t="s">
        <v>7</v>
      </c>
      <c r="S92" s="66"/>
      <c r="T92" s="94">
        <f>IF($H92="ja",$L92*$R$3,0)</f>
        <v>0</v>
      </c>
      <c r="U92" s="95"/>
      <c r="V92" s="95"/>
    </row>
    <row r="93" spans="1:22" s="14" customFormat="1" ht="20.399999999999999" x14ac:dyDescent="0.3">
      <c r="A93" s="53"/>
      <c r="B93" s="90"/>
      <c r="C93" s="65"/>
      <c r="D93" s="80" t="s">
        <v>294</v>
      </c>
      <c r="E93" s="65" t="s">
        <v>335</v>
      </c>
      <c r="F93" s="54" t="s">
        <v>4</v>
      </c>
      <c r="G93" s="52"/>
      <c r="H93" s="92" t="s">
        <v>60</v>
      </c>
      <c r="I93" s="52"/>
      <c r="J93" s="54"/>
      <c r="K93" s="54"/>
      <c r="L93" s="54"/>
      <c r="M93" s="54"/>
      <c r="N93" s="93"/>
      <c r="O93" s="111"/>
      <c r="P93" s="53"/>
      <c r="Q93" s="56"/>
      <c r="R93" s="56"/>
      <c r="S93" s="52"/>
      <c r="T93" s="94" t="str">
        <f>H93</f>
        <v>Bitte auswählen</v>
      </c>
      <c r="U93" s="61"/>
      <c r="V93" s="84"/>
    </row>
    <row r="94" spans="1:22" s="14" customFormat="1" x14ac:dyDescent="0.3">
      <c r="A94" s="53"/>
      <c r="B94" s="90"/>
      <c r="C94" s="65"/>
      <c r="D94" s="80" t="s">
        <v>338</v>
      </c>
      <c r="E94" s="187" t="s">
        <v>339</v>
      </c>
      <c r="F94" s="54" t="s">
        <v>4</v>
      </c>
      <c r="G94" s="52"/>
      <c r="H94" s="92" t="s">
        <v>60</v>
      </c>
      <c r="I94" s="52"/>
      <c r="J94" s="54"/>
      <c r="K94" s="54"/>
      <c r="L94" s="54"/>
      <c r="M94" s="54"/>
      <c r="N94" s="93"/>
      <c r="O94" s="111"/>
      <c r="P94" s="53"/>
      <c r="Q94" s="56"/>
      <c r="R94" s="56"/>
      <c r="S94" s="52"/>
      <c r="T94" s="94" t="str">
        <f>H94</f>
        <v>Bitte auswählen</v>
      </c>
      <c r="U94" s="61"/>
      <c r="V94" s="84"/>
    </row>
    <row r="95" spans="1:22" ht="15" thickBot="1" x14ac:dyDescent="0.35">
      <c r="A95" s="83"/>
      <c r="B95" s="90"/>
      <c r="C95" s="15"/>
      <c r="D95" s="24"/>
      <c r="E95" s="23"/>
      <c r="F95" s="63"/>
      <c r="G95" s="52"/>
      <c r="H95" s="92"/>
      <c r="I95" s="52"/>
      <c r="J95" s="63"/>
      <c r="K95" s="63"/>
      <c r="L95" s="63"/>
      <c r="M95" s="63"/>
      <c r="N95" s="93"/>
      <c r="O95" s="111"/>
      <c r="P95" s="64"/>
      <c r="Q95" s="64"/>
      <c r="R95" s="64"/>
      <c r="S95" s="52"/>
      <c r="T95" s="94"/>
      <c r="U95" s="61"/>
      <c r="V95" s="84"/>
    </row>
    <row r="96" spans="1:22" ht="15.6" thickTop="1" thickBot="1" x14ac:dyDescent="0.35">
      <c r="A96" s="156"/>
      <c r="B96" s="48"/>
      <c r="C96" s="49"/>
      <c r="D96" s="158"/>
      <c r="E96" s="157"/>
      <c r="F96" s="117"/>
      <c r="H96" s="163"/>
      <c r="J96" s="117">
        <f>SUM(J4:J95)</f>
        <v>280</v>
      </c>
      <c r="K96" s="117">
        <f>SUM(K4:K95)</f>
        <v>280</v>
      </c>
      <c r="L96" s="117">
        <f>SUM(L4:L95)</f>
        <v>280</v>
      </c>
      <c r="M96" s="117"/>
      <c r="N96" s="117"/>
      <c r="O96" s="117"/>
      <c r="P96" s="156"/>
      <c r="Q96" s="156"/>
      <c r="R96" s="156"/>
      <c r="T96" s="164">
        <f>SUM(T5:T87,T94:T95)</f>
        <v>0</v>
      </c>
      <c r="U96" s="162">
        <f>SUM(U6:U95)</f>
        <v>0</v>
      </c>
      <c r="V96" s="161">
        <f>SUM(V5:V95)</f>
        <v>0</v>
      </c>
    </row>
    <row r="97" spans="1:22" ht="15" customHeight="1" thickBot="1" x14ac:dyDescent="0.35"/>
    <row r="98" spans="1:22" ht="15" customHeight="1" thickBot="1" x14ac:dyDescent="0.35">
      <c r="R98" s="28" t="s">
        <v>106</v>
      </c>
      <c r="S98" s="171"/>
      <c r="T98" s="165">
        <f>V96</f>
        <v>0</v>
      </c>
    </row>
    <row r="99" spans="1:22" ht="15" x14ac:dyDescent="0.3">
      <c r="T99" s="108">
        <f>1/J96*T98</f>
        <v>0</v>
      </c>
      <c r="U99" s="27"/>
      <c r="V99" s="77"/>
    </row>
    <row r="100" spans="1:22" x14ac:dyDescent="0.3">
      <c r="A100" s="29"/>
    </row>
    <row r="101" spans="1:22" ht="15" customHeight="1" outlineLevel="1" x14ac:dyDescent="0.3">
      <c r="A101" s="109"/>
    </row>
    <row r="102" spans="1:22" ht="15" customHeight="1" outlineLevel="1" x14ac:dyDescent="0.3">
      <c r="A102" s="29"/>
    </row>
    <row r="104" spans="1:22" s="51" customFormat="1" ht="15" hidden="1" customHeight="1" outlineLevel="1" x14ac:dyDescent="0.3">
      <c r="A104" s="73" t="s">
        <v>62</v>
      </c>
      <c r="F104" s="73"/>
      <c r="G104" s="168"/>
      <c r="I104" s="168"/>
      <c r="S104" s="168"/>
    </row>
    <row r="105" spans="1:22" s="51" customFormat="1" ht="15" hidden="1" customHeight="1" outlineLevel="1" x14ac:dyDescent="0.3">
      <c r="A105" s="51" t="s">
        <v>60</v>
      </c>
      <c r="B105" s="112"/>
      <c r="C105" s="74"/>
      <c r="D105" s="74"/>
      <c r="F105" s="73"/>
      <c r="G105" s="168"/>
      <c r="I105" s="168"/>
      <c r="S105" s="168"/>
    </row>
    <row r="106" spans="1:22" s="51" customFormat="1" ht="15" hidden="1" customHeight="1" outlineLevel="1" x14ac:dyDescent="0.3">
      <c r="A106" s="51" t="s">
        <v>51</v>
      </c>
      <c r="B106" s="112"/>
      <c r="F106" s="73"/>
      <c r="G106" s="168"/>
      <c r="I106" s="168"/>
      <c r="S106" s="168"/>
    </row>
    <row r="107" spans="1:22" s="51" customFormat="1" ht="15" hidden="1" customHeight="1" outlineLevel="1" x14ac:dyDescent="0.3">
      <c r="A107" s="51" t="s">
        <v>50</v>
      </c>
      <c r="B107" s="112"/>
      <c r="F107" s="73"/>
      <c r="G107" s="168"/>
      <c r="I107" s="168"/>
      <c r="S107" s="168"/>
    </row>
    <row r="108" spans="1:22" s="51" customFormat="1" ht="15" hidden="1" customHeight="1" outlineLevel="1" x14ac:dyDescent="0.3">
      <c r="B108" s="112"/>
      <c r="F108" s="73"/>
      <c r="G108" s="168"/>
      <c r="I108" s="168"/>
      <c r="S108" s="168"/>
    </row>
    <row r="109" spans="1:22" s="51" customFormat="1" ht="15" hidden="1" customHeight="1" outlineLevel="1" x14ac:dyDescent="0.3">
      <c r="A109" s="73" t="s">
        <v>63</v>
      </c>
      <c r="B109" s="112"/>
      <c r="F109" s="73"/>
      <c r="G109" s="168"/>
      <c r="I109" s="168"/>
      <c r="S109" s="168"/>
    </row>
    <row r="110" spans="1:22" s="51" customFormat="1" ht="15" hidden="1" customHeight="1" outlineLevel="1" x14ac:dyDescent="0.3">
      <c r="A110" s="78" t="s">
        <v>60</v>
      </c>
      <c r="B110" s="112"/>
      <c r="C110" s="74"/>
      <c r="D110" s="74"/>
      <c r="F110" s="73"/>
      <c r="G110" s="168"/>
      <c r="I110" s="168"/>
      <c r="S110" s="168"/>
    </row>
    <row r="111" spans="1:22" s="51" customFormat="1" hidden="1" outlineLevel="1" x14ac:dyDescent="0.3">
      <c r="A111" s="78" t="s">
        <v>6</v>
      </c>
      <c r="B111" s="112"/>
      <c r="C111" s="78"/>
      <c r="D111" s="78"/>
      <c r="F111" s="73"/>
      <c r="G111" s="168"/>
      <c r="I111" s="168"/>
      <c r="S111" s="168"/>
    </row>
    <row r="112" spans="1:22" s="51" customFormat="1" hidden="1" outlineLevel="1" x14ac:dyDescent="0.3">
      <c r="A112" s="78" t="s">
        <v>7</v>
      </c>
      <c r="B112" s="112"/>
      <c r="C112" s="78"/>
      <c r="D112" s="78"/>
      <c r="F112" s="73"/>
      <c r="G112" s="168"/>
      <c r="I112" s="168"/>
      <c r="S112" s="168"/>
    </row>
    <row r="113" spans="1:23" s="77" customFormat="1" ht="10.199999999999999" hidden="1" outlineLevel="1" x14ac:dyDescent="0.3">
      <c r="A113" s="74"/>
      <c r="B113" s="113"/>
      <c r="C113" s="74"/>
      <c r="D113" s="74"/>
      <c r="E113" s="74"/>
      <c r="F113" s="74"/>
      <c r="G113" s="75"/>
      <c r="H113" s="70"/>
      <c r="I113" s="75"/>
      <c r="J113" s="74"/>
      <c r="K113" s="110"/>
      <c r="L113" s="74"/>
      <c r="M113" s="74"/>
      <c r="N113" s="76"/>
      <c r="O113" s="76"/>
      <c r="P113" s="76"/>
      <c r="Q113" s="74"/>
      <c r="R113" s="74"/>
      <c r="U113" s="114"/>
      <c r="V113" s="114"/>
      <c r="W113" s="114"/>
    </row>
    <row r="114" spans="1:23" s="77" customFormat="1" hidden="1" outlineLevel="1" x14ac:dyDescent="0.3">
      <c r="A114" s="78" t="s">
        <v>60</v>
      </c>
      <c r="B114" s="113"/>
      <c r="C114" s="74"/>
      <c r="D114" s="74"/>
      <c r="E114" s="74"/>
      <c r="F114" s="74"/>
      <c r="G114" s="75"/>
      <c r="H114" s="70"/>
      <c r="I114" s="75"/>
      <c r="J114" s="74"/>
      <c r="K114" s="110"/>
      <c r="L114" s="74"/>
      <c r="M114" s="74"/>
      <c r="N114" s="76"/>
      <c r="O114" s="76"/>
      <c r="P114" s="76"/>
      <c r="Q114" s="74"/>
      <c r="R114" s="74"/>
      <c r="U114" s="114"/>
      <c r="V114" s="114"/>
      <c r="W114" s="114"/>
    </row>
    <row r="115" spans="1:23" s="77" customFormat="1" hidden="1" outlineLevel="1" x14ac:dyDescent="0.3">
      <c r="A115" s="51" t="s">
        <v>64</v>
      </c>
      <c r="E115" s="74"/>
      <c r="F115" s="74"/>
      <c r="G115" s="75"/>
      <c r="H115" s="70"/>
      <c r="I115" s="75"/>
      <c r="J115" s="74"/>
      <c r="K115" s="110"/>
      <c r="L115" s="74"/>
      <c r="M115" s="74"/>
      <c r="N115" s="76"/>
      <c r="O115" s="76"/>
      <c r="P115" s="76"/>
      <c r="Q115" s="74"/>
      <c r="R115" s="74"/>
      <c r="U115" s="114"/>
      <c r="V115" s="114"/>
      <c r="W115" s="114"/>
    </row>
    <row r="116" spans="1:23" s="77" customFormat="1" hidden="1" outlineLevel="1" x14ac:dyDescent="0.3">
      <c r="A116" s="51" t="s">
        <v>65</v>
      </c>
      <c r="B116" s="113"/>
      <c r="C116" s="74"/>
      <c r="D116" s="74"/>
      <c r="E116" s="74"/>
      <c r="F116" s="74"/>
      <c r="G116" s="75"/>
      <c r="H116" s="70"/>
      <c r="I116" s="75"/>
      <c r="J116" s="74"/>
      <c r="K116" s="110"/>
      <c r="L116" s="74"/>
      <c r="M116" s="74"/>
      <c r="N116" s="76"/>
      <c r="O116" s="76"/>
      <c r="P116" s="76"/>
      <c r="Q116" s="74"/>
      <c r="R116" s="74"/>
      <c r="U116" s="114"/>
      <c r="V116" s="114"/>
      <c r="W116" s="114"/>
    </row>
    <row r="117" spans="1:23" s="77" customFormat="1" hidden="1" outlineLevel="1" x14ac:dyDescent="0.3">
      <c r="A117" s="51" t="s">
        <v>66</v>
      </c>
      <c r="C117" s="74"/>
      <c r="D117" s="74"/>
      <c r="E117" s="74"/>
      <c r="F117" s="74"/>
      <c r="G117" s="75"/>
      <c r="H117" s="70"/>
      <c r="I117" s="75"/>
      <c r="J117" s="74"/>
      <c r="K117" s="110"/>
      <c r="L117" s="74"/>
      <c r="M117" s="74"/>
      <c r="N117" s="76"/>
      <c r="O117" s="76"/>
      <c r="P117" s="76"/>
      <c r="Q117" s="74"/>
      <c r="R117" s="74"/>
      <c r="U117" s="114"/>
      <c r="V117" s="114"/>
      <c r="W117" s="114"/>
    </row>
    <row r="118" spans="1:23" collapsed="1" x14ac:dyDescent="0.3"/>
    <row r="122" spans="1:23" ht="14.25" customHeight="1" x14ac:dyDescent="0.3"/>
  </sheetData>
  <sheetProtection algorithmName="SHA-512" hashValue="vNj1QsRjyjOCh1F9F7GaoAqI/UXemusBgpYxUgJXCrNe8NTNK4U/US0pUhLUE26L6Tr/HPS4AkAJa4SmFWk0DQ==" saltValue="CGAmCrYiw/1NH7IrCpUFAg==" spinCount="100000" sheet="1" objects="1" scenarios="1"/>
  <protectedRanges>
    <protectedRange sqref="H59 H46:H47 H82 H7:H8 H36 H55 H25:H26 H44 H67:H71 H10:H11 H19:H21 H29:H30 H62:H64 H50:H52 H89:H91 H14:H16 H84:H86 H76:H77 H32:H33 H38:H41 H93:H94" name="Bereich1_2"/>
    <protectedRange sqref="H22 H72:H73 H78 H31 H56:H57 H37 H92" name="Bereich1"/>
  </protectedRanges>
  <mergeCells count="11">
    <mergeCell ref="T1:V1"/>
    <mergeCell ref="D2:F3"/>
    <mergeCell ref="P1:R1"/>
    <mergeCell ref="A4:C4"/>
    <mergeCell ref="D4:F4"/>
    <mergeCell ref="J4:R4"/>
    <mergeCell ref="A1:A3"/>
    <mergeCell ref="B1:C3"/>
    <mergeCell ref="D1:F1"/>
    <mergeCell ref="H1:H3"/>
    <mergeCell ref="J1:L1"/>
  </mergeCells>
  <phoneticPr fontId="14" type="noConversion"/>
  <conditionalFormatting sqref="T1 T2:V21 T23:V30 T80:T91 T93:T99">
    <cfRule type="containsText" dxfId="210" priority="485" operator="containsText" text="erfüllt">
      <formula>NOT(ISERROR(SEARCH("erfüllt",T1)))</formula>
    </cfRule>
    <cfRule type="containsText" dxfId="209" priority="484" operator="containsText" text="Bitte auswählen">
      <formula>NOT(ISERROR(SEARCH("Bitte auswählen",T1)))</formula>
    </cfRule>
    <cfRule type="containsText" dxfId="208" priority="483" operator="containsText" text="nicht erfüllt">
      <formula>NOT(ISERROR(SEARCH("nicht erfüllt",T1)))</formula>
    </cfRule>
  </conditionalFormatting>
  <conditionalFormatting sqref="T1:T21 T23:T30 T79:T91 T93:T99">
    <cfRule type="containsText" dxfId="207" priority="273" operator="containsText" text="Bitte angeben">
      <formula>NOT(ISERROR(SEARCH("Bitte angeben",T1)))</formula>
    </cfRule>
  </conditionalFormatting>
  <conditionalFormatting sqref="T31">
    <cfRule type="containsText" dxfId="206" priority="36" operator="containsText" text="Bitte angeben">
      <formula>NOT(ISERROR(SEARCH("Bitte angeben",#REF!)))</formula>
    </cfRule>
  </conditionalFormatting>
  <conditionalFormatting sqref="T32:T34">
    <cfRule type="containsText" dxfId="205" priority="5" operator="containsText" text="Bitte angeben">
      <formula>NOT(ISERROR(SEARCH("Bitte angeben",T32)))</formula>
    </cfRule>
  </conditionalFormatting>
  <conditionalFormatting sqref="T36">
    <cfRule type="containsText" dxfId="203" priority="83" operator="containsText" text="Bitte angeben">
      <formula>NOT(ISERROR(SEARCH("Bitte angeben",T36)))</formula>
    </cfRule>
  </conditionalFormatting>
  <conditionalFormatting sqref="T37 T22">
    <cfRule type="containsText" dxfId="202" priority="277" operator="containsText" text="Bitte angeben">
      <formula>NOT(ISERROR(SEARCH("Bitte angeben",#REF!)))</formula>
    </cfRule>
  </conditionalFormatting>
  <conditionalFormatting sqref="T38:T41">
    <cfRule type="containsText" dxfId="201" priority="1" operator="containsText" text="Bitte angeben">
      <formula>NOT(ISERROR(SEARCH("Bitte angeben",T38)))</formula>
    </cfRule>
  </conditionalFormatting>
  <conditionalFormatting sqref="T43:T55">
    <cfRule type="containsText" dxfId="199" priority="75" operator="containsText" text="Bitte angeben">
      <formula>NOT(ISERROR(SEARCH("Bitte angeben",T43)))</formula>
    </cfRule>
  </conditionalFormatting>
  <conditionalFormatting sqref="T56:T57">
    <cfRule type="containsText" dxfId="198" priority="9" operator="containsText" text="Bitte angeben">
      <formula>NOT(ISERROR(SEARCH("Bitte angeben",#REF!)))</formula>
    </cfRule>
  </conditionalFormatting>
  <conditionalFormatting sqref="T59">
    <cfRule type="containsText" dxfId="196" priority="447" operator="containsText" text="erfüllt">
      <formula>NOT(ISERROR(SEARCH("erfüllt",T59)))</formula>
    </cfRule>
    <cfRule type="containsText" dxfId="195" priority="446" operator="containsText" text="Bitte auswählen">
      <formula>NOT(ISERROR(SEARCH("Bitte auswählen",T59)))</formula>
    </cfRule>
    <cfRule type="containsText" dxfId="194" priority="445" operator="containsText" text="nicht erfüllt">
      <formula>NOT(ISERROR(SEARCH("nicht erfüllt",T59)))</formula>
    </cfRule>
  </conditionalFormatting>
  <conditionalFormatting sqref="T59:T65">
    <cfRule type="containsText" dxfId="193" priority="444" operator="containsText" text="Bitte angeben">
      <formula>NOT(ISERROR(SEARCH("Bitte angeben",T59)))</formula>
    </cfRule>
  </conditionalFormatting>
  <conditionalFormatting sqref="T67:T71">
    <cfRule type="containsText" dxfId="191" priority="128" operator="containsText" text="Bitte angeben">
      <formula>NOT(ISERROR(SEARCH("Bitte angeben",T67)))</formula>
    </cfRule>
  </conditionalFormatting>
  <conditionalFormatting sqref="T72:T73">
    <cfRule type="containsText" dxfId="190" priority="67" operator="containsText" text="Bitte angeben">
      <formula>NOT(ISERROR(SEARCH("Bitte angeben",#REF!)))</formula>
    </cfRule>
  </conditionalFormatting>
  <conditionalFormatting sqref="T74:T77">
    <cfRule type="containsText" dxfId="189" priority="140" operator="containsText" text="Bitte angeben">
      <formula>NOT(ISERROR(SEARCH("Bitte angeben",T74)))</formula>
    </cfRule>
  </conditionalFormatting>
  <conditionalFormatting sqref="T78">
    <cfRule type="containsText" dxfId="188" priority="63" operator="containsText" text="Bitte angeben">
      <formula>NOT(ISERROR(SEARCH("Bitte angeben",#REF!)))</formula>
    </cfRule>
  </conditionalFormatting>
  <conditionalFormatting sqref="T92">
    <cfRule type="containsText" dxfId="187" priority="13" operator="containsText" text="Bitte angeben">
      <formula>NOT(ISERROR(SEARCH("Bitte angeben",#REF!)))</formula>
    </cfRule>
  </conditionalFormatting>
  <conditionalFormatting sqref="T103 T118:T1048576">
    <cfRule type="containsText" dxfId="186" priority="493" operator="containsText" text="Bitte angeben">
      <formula>NOT(ISERROR(SEARCH("Bitte angeben",T103)))</formula>
    </cfRule>
  </conditionalFormatting>
  <conditionalFormatting sqref="T74:U77">
    <cfRule type="containsText" dxfId="185" priority="143" operator="containsText" text="erfüllt">
      <formula>NOT(ISERROR(SEARCH("erfüllt",T74)))</formula>
    </cfRule>
    <cfRule type="containsText" dxfId="184" priority="141" operator="containsText" text="nicht erfüllt">
      <formula>NOT(ISERROR(SEARCH("nicht erfüllt",T74)))</formula>
    </cfRule>
    <cfRule type="containsText" dxfId="183" priority="142" operator="containsText" text="Bitte auswählen">
      <formula>NOT(ISERROR(SEARCH("Bitte auswählen",T74)))</formula>
    </cfRule>
  </conditionalFormatting>
  <conditionalFormatting sqref="T22:V22">
    <cfRule type="containsText" dxfId="182" priority="280" operator="containsText" text="erfüllt">
      <formula>NOT(ISERROR(SEARCH("erfüllt",#REF!)))</formula>
    </cfRule>
    <cfRule type="containsText" dxfId="181" priority="279" operator="containsText" text="Bitte auswählen">
      <formula>NOT(ISERROR(SEARCH("Bitte auswählen",#REF!)))</formula>
    </cfRule>
    <cfRule type="containsText" dxfId="180" priority="278" operator="containsText" text="nicht erfüllt">
      <formula>NOT(ISERROR(SEARCH("nicht erfüllt",#REF!)))</formula>
    </cfRule>
  </conditionalFormatting>
  <conditionalFormatting sqref="T31:V31">
    <cfRule type="containsText" dxfId="179" priority="38" operator="containsText" text="Bitte auswählen">
      <formula>NOT(ISERROR(SEARCH("Bitte auswählen",#REF!)))</formula>
    </cfRule>
    <cfRule type="containsText" dxfId="178" priority="37" operator="containsText" text="nicht erfüllt">
      <formula>NOT(ISERROR(SEARCH("nicht erfüllt",#REF!)))</formula>
    </cfRule>
    <cfRule type="containsText" dxfId="177" priority="39" operator="containsText" text="erfüllt">
      <formula>NOT(ISERROR(SEARCH("erfüllt",#REF!)))</formula>
    </cfRule>
  </conditionalFormatting>
  <conditionalFormatting sqref="T32:V34">
    <cfRule type="containsText" dxfId="176" priority="7" operator="containsText" text="Bitte auswählen">
      <formula>NOT(ISERROR(SEARCH("Bitte auswählen",T32)))</formula>
    </cfRule>
    <cfRule type="containsText" dxfId="175" priority="8" operator="containsText" text="erfüllt">
      <formula>NOT(ISERROR(SEARCH("erfüllt",T32)))</formula>
    </cfRule>
    <cfRule type="containsText" dxfId="174" priority="6" operator="containsText" text="nicht erfüllt">
      <formula>NOT(ISERROR(SEARCH("nicht erfüllt",T32)))</formula>
    </cfRule>
  </conditionalFormatting>
  <conditionalFormatting sqref="T36:V36">
    <cfRule type="containsText" dxfId="170" priority="84" operator="containsText" text="nicht erfüllt">
      <formula>NOT(ISERROR(SEARCH("nicht erfüllt",T36)))</formula>
    </cfRule>
    <cfRule type="containsText" dxfId="169" priority="85" operator="containsText" text="Bitte auswählen">
      <formula>NOT(ISERROR(SEARCH("Bitte auswählen",T36)))</formula>
    </cfRule>
    <cfRule type="containsText" dxfId="168" priority="86" operator="containsText" text="erfüllt">
      <formula>NOT(ISERROR(SEARCH("erfüllt",T36)))</formula>
    </cfRule>
  </conditionalFormatting>
  <conditionalFormatting sqref="T37:V37">
    <cfRule type="containsText" dxfId="167" priority="19" operator="containsText" text="erfüllt">
      <formula>NOT(ISERROR(SEARCH("erfüllt",#REF!)))</formula>
    </cfRule>
    <cfRule type="containsText" dxfId="166" priority="18" operator="containsText" text="Bitte auswählen">
      <formula>NOT(ISERROR(SEARCH("Bitte auswählen",#REF!)))</formula>
    </cfRule>
    <cfRule type="containsText" dxfId="165" priority="17" operator="containsText" text="nicht erfüllt">
      <formula>NOT(ISERROR(SEARCH("nicht erfüllt",#REF!)))</formula>
    </cfRule>
  </conditionalFormatting>
  <conditionalFormatting sqref="T38:V41">
    <cfRule type="containsText" dxfId="164" priority="2" operator="containsText" text="nicht erfüllt">
      <formula>NOT(ISERROR(SEARCH("nicht erfüllt",T38)))</formula>
    </cfRule>
    <cfRule type="containsText" dxfId="163" priority="4" operator="containsText" text="erfüllt">
      <formula>NOT(ISERROR(SEARCH("erfüllt",T38)))</formula>
    </cfRule>
    <cfRule type="containsText" dxfId="162" priority="3" operator="containsText" text="Bitte auswählen">
      <formula>NOT(ISERROR(SEARCH("Bitte auswählen",T38)))</formula>
    </cfRule>
  </conditionalFormatting>
  <conditionalFormatting sqref="T43:V55">
    <cfRule type="containsText" dxfId="158" priority="77" operator="containsText" text="Bitte auswählen">
      <formula>NOT(ISERROR(SEARCH("Bitte auswählen",T43)))</formula>
    </cfRule>
    <cfRule type="containsText" dxfId="157" priority="78" operator="containsText" text="erfüllt">
      <formula>NOT(ISERROR(SEARCH("erfüllt",T43)))</formula>
    </cfRule>
    <cfRule type="containsText" dxfId="156" priority="76" operator="containsText" text="nicht erfüllt">
      <formula>NOT(ISERROR(SEARCH("nicht erfüllt",T43)))</formula>
    </cfRule>
  </conditionalFormatting>
  <conditionalFormatting sqref="T56:V57">
    <cfRule type="containsText" dxfId="155" priority="11" operator="containsText" text="Bitte auswählen">
      <formula>NOT(ISERROR(SEARCH("Bitte auswählen",#REF!)))</formula>
    </cfRule>
    <cfRule type="containsText" dxfId="154" priority="12" operator="containsText" text="erfüllt">
      <formula>NOT(ISERROR(SEARCH("erfüllt",#REF!)))</formula>
    </cfRule>
    <cfRule type="containsText" dxfId="153" priority="10" operator="containsText" text="nicht erfüllt">
      <formula>NOT(ISERROR(SEARCH("nicht erfüllt",#REF!)))</formula>
    </cfRule>
  </conditionalFormatting>
  <conditionalFormatting sqref="T60:V63 V64 T64:U65 T79:U79 U80:U81 U88 V96:V98 U96:U99 T103:V103 T118:V1048576">
    <cfRule type="containsText" dxfId="149" priority="495" operator="containsText" text="Bitte auswählen">
      <formula>NOT(ISERROR(SEARCH("Bitte auswählen",T60)))</formula>
    </cfRule>
    <cfRule type="containsText" dxfId="148" priority="496" operator="containsText" text="erfüllt">
      <formula>NOT(ISERROR(SEARCH("erfüllt",T60)))</formula>
    </cfRule>
  </conditionalFormatting>
  <conditionalFormatting sqref="T67:V71">
    <cfRule type="containsText" dxfId="144" priority="129" operator="containsText" text="nicht erfüllt">
      <formula>NOT(ISERROR(SEARCH("nicht erfüllt",T67)))</formula>
    </cfRule>
    <cfRule type="containsText" dxfId="143" priority="131" operator="containsText" text="erfüllt">
      <formula>NOT(ISERROR(SEARCH("erfüllt",T67)))</formula>
    </cfRule>
    <cfRule type="containsText" dxfId="142" priority="130" operator="containsText" text="Bitte auswählen">
      <formula>NOT(ISERROR(SEARCH("Bitte auswählen",T67)))</formula>
    </cfRule>
  </conditionalFormatting>
  <conditionalFormatting sqref="T72:V73">
    <cfRule type="containsText" dxfId="141" priority="70" operator="containsText" text="erfüllt">
      <formula>NOT(ISERROR(SEARCH("erfüllt",#REF!)))</formula>
    </cfRule>
    <cfRule type="containsText" dxfId="140" priority="69" operator="containsText" text="Bitte auswählen">
      <formula>NOT(ISERROR(SEARCH("Bitte auswählen",#REF!)))</formula>
    </cfRule>
    <cfRule type="containsText" dxfId="139" priority="68" operator="containsText" text="nicht erfüllt">
      <formula>NOT(ISERROR(SEARCH("nicht erfüllt",#REF!)))</formula>
    </cfRule>
  </conditionalFormatting>
  <conditionalFormatting sqref="T78:V78">
    <cfRule type="containsText" dxfId="138" priority="64" operator="containsText" text="nicht erfüllt">
      <formula>NOT(ISERROR(SEARCH("nicht erfüllt",#REF!)))</formula>
    </cfRule>
    <cfRule type="containsText" dxfId="137" priority="66" operator="containsText" text="erfüllt">
      <formula>NOT(ISERROR(SEARCH("erfüllt",#REF!)))</formula>
    </cfRule>
    <cfRule type="containsText" dxfId="136" priority="65" operator="containsText" text="Bitte auswählen">
      <formula>NOT(ISERROR(SEARCH("Bitte auswählen",#REF!)))</formula>
    </cfRule>
  </conditionalFormatting>
  <conditionalFormatting sqref="T92:V92">
    <cfRule type="containsText" dxfId="135" priority="15" operator="containsText" text="Bitte auswählen">
      <formula>NOT(ISERROR(SEARCH("Bitte auswählen",#REF!)))</formula>
    </cfRule>
    <cfRule type="containsText" dxfId="134" priority="16" operator="containsText" text="erfüllt">
      <formula>NOT(ISERROR(SEARCH("erfüllt",#REF!)))</formula>
    </cfRule>
    <cfRule type="containsText" dxfId="133" priority="14" operator="containsText" text="nicht erfüllt">
      <formula>NOT(ISERROR(SEARCH("nicht erfüllt",#REF!)))</formula>
    </cfRule>
  </conditionalFormatting>
  <conditionalFormatting sqref="T103:V103 T118:V1048576 T60:V63 T64:U65 T79:U79 V64 U80:U81 U88 V96:V98 U96:U99">
    <cfRule type="containsText" dxfId="132" priority="494" operator="containsText" text="nicht erfüllt">
      <formula>NOT(ISERROR(SEARCH("nicht erfüllt",T60)))</formula>
    </cfRule>
  </conditionalFormatting>
  <conditionalFormatting sqref="U83">
    <cfRule type="containsText" dxfId="131" priority="44" operator="containsText" text="nicht erfüllt">
      <formula>NOT(ISERROR(SEARCH("nicht erfüllt",U83)))</formula>
    </cfRule>
    <cfRule type="containsText" dxfId="130" priority="45" operator="containsText" text="Bitte auswählen">
      <formula>NOT(ISERROR(SEARCH("Bitte auswählen",U83)))</formula>
    </cfRule>
    <cfRule type="containsText" dxfId="129" priority="46" operator="containsText" text="erfüllt">
      <formula>NOT(ISERROR(SEARCH("erfüllt",U83)))</formula>
    </cfRule>
  </conditionalFormatting>
  <conditionalFormatting sqref="U59:V59 U100:V102">
    <cfRule type="containsText" dxfId="128" priority="450" operator="containsText" text="erfüllt">
      <formula>NOT(ISERROR(SEARCH("erfüllt",#REF!)))</formula>
    </cfRule>
    <cfRule type="containsText" dxfId="127" priority="449" operator="containsText" text="Bitte auswählen">
      <formula>NOT(ISERROR(SEARCH("Bitte auswählen",#REF!)))</formula>
    </cfRule>
    <cfRule type="containsText" dxfId="126" priority="448" operator="containsText" text="nicht erfüllt">
      <formula>NOT(ISERROR(SEARCH("nicht erfüllt",#REF!)))</formula>
    </cfRule>
  </conditionalFormatting>
  <conditionalFormatting sqref="V80">
    <cfRule type="containsText" dxfId="125" priority="488" operator="containsText" text="erfüllt">
      <formula>NOT(ISERROR(SEARCH("erfüllt",V80)))</formula>
    </cfRule>
    <cfRule type="containsText" dxfId="124" priority="487" operator="containsText" text="Bitte auswählen">
      <formula>NOT(ISERROR(SEARCH("Bitte auswählen",V80)))</formula>
    </cfRule>
    <cfRule type="containsText" dxfId="123" priority="486" operator="containsText" text="nicht erfüllt">
      <formula>NOT(ISERROR(SEARCH("nicht erfüllt",V80)))</formula>
    </cfRule>
  </conditionalFormatting>
  <dataValidations count="2">
    <dataValidation type="list" allowBlank="1" showInputMessage="1" showErrorMessage="1" sqref="H59 H55 H82 H14:H16 H19:H21 H29:H30 H44 H10:H11 H62:H64 H32:H33 H7:H8 H46:H47 H67:H71 H38:H41 H50:H52 H25:H26 H84:H86 H36 H76:H77 H89:H91 H93:H94" xr:uid="{00000000-0002-0000-0000-000000000000}">
      <formula1>$A$105:$A$107</formula1>
    </dataValidation>
    <dataValidation type="list" allowBlank="1" showInputMessage="1" showErrorMessage="1" sqref="H78 H92 H56:H57 H22 H72:H73 H31 H37" xr:uid="{00000000-0002-0000-0000-000001000000}">
      <formula1>$A$110:$A$112</formula1>
    </dataValidation>
  </dataValidations>
  <pageMargins left="0.70000000000000007" right="0.70000000000000007" top="0.75000000000000011" bottom="0.75000000000000011" header="0.30000000000000004" footer="0.30000000000000004"/>
  <pageSetup paperSize="8" scale="85" fitToHeight="0" orientation="landscape" r:id="rId1"/>
  <headerFooter>
    <oddHeader>&amp;L&amp;"Arial,Fett"&amp;12&amp;K000000Produkt-/Leistungsbeschreibung: Notebook A</oddHeader>
    <oddFooter>&amp;R&amp;"Arial,Standard"&amp;7Kriterienkatalog Notebook A | Seite &amp;P von &amp;N</oddFooter>
  </headerFooter>
  <extLst>
    <ext xmlns:x14="http://schemas.microsoft.com/office/spreadsheetml/2009/9/main" uri="{78C0D931-6437-407d-A8EE-F0AAD7539E65}">
      <x14:conditionalFormattings>
        <x14:conditionalFormatting xmlns:xm="http://schemas.microsoft.com/office/excel/2006/main">
          <x14:cfRule type="containsText" priority="1150" operator="containsText" text="Bitte angeben" id="{75865995-4017-4AB9-8F6D-5957BE9CF9AA}">
            <xm:f>NOT(ISERROR(SEARCH("Bitte angeben",'Notebook B'!#REF!)))</xm:f>
            <x14:dxf>
              <font>
                <color theme="0"/>
              </font>
            </x14:dxf>
          </x14:cfRule>
          <xm:sqref>T35</xm:sqref>
        </x14:conditionalFormatting>
        <x14:conditionalFormatting xmlns:xm="http://schemas.microsoft.com/office/excel/2006/main">
          <x14:cfRule type="containsText" priority="580" operator="containsText" text="Bitte angeben" id="{75865995-4017-4AB9-8F6D-5957BE9CF9AA}">
            <xm:f>NOT(ISERROR(SEARCH("Bitte angeben",'Notebook B'!#REF!)))</xm:f>
            <x14:dxf>
              <font>
                <color theme="0"/>
              </font>
            </x14:dxf>
          </x14:cfRule>
          <xm:sqref>T42</xm:sqref>
        </x14:conditionalFormatting>
        <x14:conditionalFormatting xmlns:xm="http://schemas.microsoft.com/office/excel/2006/main">
          <x14:cfRule type="containsText" priority="1139" operator="containsText" text="Bitte angeben" id="{F2A300A0-355C-4731-9C87-2C629F83B345}">
            <xm:f>NOT(ISERROR(SEARCH("Bitte angeben",'Notebook B'!#REF!)))</xm:f>
            <x14:dxf>
              <font>
                <color theme="0"/>
              </font>
            </x14:dxf>
          </x14:cfRule>
          <xm:sqref>T58</xm:sqref>
        </x14:conditionalFormatting>
        <x14:conditionalFormatting xmlns:xm="http://schemas.microsoft.com/office/excel/2006/main">
          <x14:cfRule type="containsText" priority="548" operator="containsText" text="Bitte angeben" id="{78169476-408B-4836-9DEB-01652B9E764A}">
            <xm:f>NOT(ISERROR(SEARCH("Bitte angeben",'Notebook B'!T58)))</xm:f>
            <x14:dxf>
              <font>
                <color theme="0"/>
              </font>
            </x14:dxf>
          </x14:cfRule>
          <xm:sqref>T66</xm:sqref>
        </x14:conditionalFormatting>
        <x14:conditionalFormatting xmlns:xm="http://schemas.microsoft.com/office/excel/2006/main">
          <x14:cfRule type="containsText" priority="1156" operator="containsText" text="erfüllt" id="{A887F8B6-E86D-4720-8098-0ABF95FAF7AB}">
            <xm:f>NOT(ISERROR(SEARCH("erfüllt",'Notebook B'!#REF!)))</xm:f>
            <x14:dxf>
              <font>
                <color rgb="FF00B050"/>
              </font>
              <fill>
                <patternFill>
                  <bgColor rgb="FF00B050"/>
                </patternFill>
              </fill>
              <border>
                <vertical/>
                <horizontal/>
              </border>
            </x14:dxf>
          </x14:cfRule>
          <x14:cfRule type="containsText" priority="1154" operator="containsText" text="nicht erfüllt" id="{E1BAE0D6-C7E4-4159-AFB0-8A6F15255F53}">
            <xm:f>NOT(ISERROR(SEARCH("nicht erfüllt",'Notebook B'!#REF!)))</xm:f>
            <x14:dxf>
              <font>
                <color rgb="FFFF0000"/>
              </font>
              <fill>
                <patternFill>
                  <bgColor rgb="FFFF0000"/>
                </patternFill>
              </fill>
            </x14:dxf>
          </x14:cfRule>
          <x14:cfRule type="containsText" priority="1155" operator="containsText" text="Bitte auswählen" id="{E9EB7D6D-539A-413E-8ED2-C4325D7DADBA}">
            <xm:f>NOT(ISERROR(SEARCH("Bitte auswählen",'Notebook B'!#REF!)))</xm:f>
            <x14:dxf>
              <font>
                <color theme="0"/>
              </font>
            </x14:dxf>
          </x14:cfRule>
          <xm:sqref>T35:V35</xm:sqref>
        </x14:conditionalFormatting>
        <x14:conditionalFormatting xmlns:xm="http://schemas.microsoft.com/office/excel/2006/main">
          <x14:cfRule type="containsText" priority="579" operator="containsText" text="erfüllt" id="{A887F8B6-E86D-4720-8098-0ABF95FAF7AB}">
            <xm:f>NOT(ISERROR(SEARCH("erfüllt",'Notebook B'!#REF!)))</xm:f>
            <x14:dxf>
              <font>
                <color rgb="FF00B050"/>
              </font>
              <fill>
                <patternFill>
                  <bgColor rgb="FF00B050"/>
                </patternFill>
              </fill>
              <border>
                <vertical/>
                <horizontal/>
              </border>
            </x14:dxf>
          </x14:cfRule>
          <x14:cfRule type="containsText" priority="577" operator="containsText" text="nicht erfüllt" id="{E1BAE0D6-C7E4-4159-AFB0-8A6F15255F53}">
            <xm:f>NOT(ISERROR(SEARCH("nicht erfüllt",'Notebook B'!#REF!)))</xm:f>
            <x14:dxf>
              <font>
                <color rgb="FFFF0000"/>
              </font>
              <fill>
                <patternFill>
                  <bgColor rgb="FFFF0000"/>
                </patternFill>
              </fill>
            </x14:dxf>
          </x14:cfRule>
          <x14:cfRule type="containsText" priority="578" operator="containsText" text="Bitte auswählen" id="{E9EB7D6D-539A-413E-8ED2-C4325D7DADBA}">
            <xm:f>NOT(ISERROR(SEARCH("Bitte auswählen",'Notebook B'!#REF!)))</xm:f>
            <x14:dxf>
              <font>
                <color theme="0"/>
              </font>
            </x14:dxf>
          </x14:cfRule>
          <xm:sqref>T42:V42</xm:sqref>
        </x14:conditionalFormatting>
        <x14:conditionalFormatting xmlns:xm="http://schemas.microsoft.com/office/excel/2006/main">
          <x14:cfRule type="containsText" priority="1147" operator="containsText" text="Bitte auswählen" id="{2A0E18F0-61CF-4E5E-AA98-BCCB163370AF}">
            <xm:f>NOT(ISERROR(SEARCH("Bitte auswählen",'Notebook B'!#REF!)))</xm:f>
            <x14:dxf>
              <font>
                <color theme="0"/>
              </font>
            </x14:dxf>
          </x14:cfRule>
          <x14:cfRule type="containsText" priority="1146" operator="containsText" text="nicht erfüllt" id="{67949ADE-D57E-41ED-BB3C-56F5BAA0A41C}">
            <xm:f>NOT(ISERROR(SEARCH("nicht erfüllt",'Notebook B'!#REF!)))</xm:f>
            <x14:dxf>
              <font>
                <color rgb="FFFF0000"/>
              </font>
              <fill>
                <patternFill>
                  <bgColor rgb="FFFF0000"/>
                </patternFill>
              </fill>
            </x14:dxf>
          </x14:cfRule>
          <x14:cfRule type="containsText" priority="1148" operator="containsText" text="erfüllt" id="{8AD04EC9-0BE3-421C-9ED1-A836A24CFC67}">
            <xm:f>NOT(ISERROR(SEARCH("erfüllt",'Notebook B'!#REF!)))</xm:f>
            <x14:dxf>
              <font>
                <color rgb="FF00B050"/>
              </font>
              <fill>
                <patternFill>
                  <bgColor rgb="FF00B050"/>
                </patternFill>
              </fill>
              <border>
                <vertical/>
                <horizontal/>
              </border>
            </x14:dxf>
          </x14:cfRule>
          <xm:sqref>T58:V58</xm:sqref>
        </x14:conditionalFormatting>
        <x14:conditionalFormatting xmlns:xm="http://schemas.microsoft.com/office/excel/2006/main">
          <x14:cfRule type="containsText" priority="547" operator="containsText" text="erfüllt" id="{D14E28B2-7CD2-435E-9960-CE8A249BBCEF}">
            <xm:f>NOT(ISERROR(SEARCH("erfüllt",'Notebook B'!T58)))</xm:f>
            <x14:dxf>
              <font>
                <color rgb="FF00B050"/>
              </font>
              <fill>
                <patternFill>
                  <bgColor rgb="FF00B050"/>
                </patternFill>
              </fill>
              <border>
                <vertical/>
                <horizontal/>
              </border>
            </x14:dxf>
          </x14:cfRule>
          <x14:cfRule type="containsText" priority="546" operator="containsText" text="Bitte auswählen" id="{E1CF87EA-94E8-460D-BE09-93427D8614E7}">
            <xm:f>NOT(ISERROR(SEARCH("Bitte auswählen",'Notebook B'!T58)))</xm:f>
            <x14:dxf>
              <font>
                <color theme="0"/>
              </font>
            </x14:dxf>
          </x14:cfRule>
          <x14:cfRule type="containsText" priority="545" operator="containsText" text="nicht erfüllt" id="{A5BAF50D-5F3D-4AD8-A9F0-2BD714FB7075}">
            <xm:f>NOT(ISERROR(SEARCH("nicht erfüllt",'Notebook B'!T58)))</xm:f>
            <x14:dxf>
              <font>
                <color rgb="FFFF0000"/>
              </font>
              <fill>
                <patternFill>
                  <bgColor rgb="FFFF0000"/>
                </patternFill>
              </fill>
            </x14:dxf>
          </x14:cfRule>
          <xm:sqref>T66:V66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57"/>
  <sheetViews>
    <sheetView showGridLines="0" zoomScaleNormal="100" zoomScaleSheetLayoutView="100" zoomScalePageLayoutView="205" workbookViewId="0">
      <selection activeCell="J122" sqref="J122"/>
    </sheetView>
  </sheetViews>
  <sheetFormatPr baseColWidth="10" defaultColWidth="10.88671875" defaultRowHeight="14.4" outlineLevelRow="1" outlineLevelCol="1" x14ac:dyDescent="0.3"/>
  <cols>
    <col min="1" max="1" width="18.6640625" style="2" customWidth="1"/>
    <col min="2" max="2" width="4" style="17" customWidth="1"/>
    <col min="3" max="3" width="17.6640625" style="2" customWidth="1"/>
    <col min="4" max="4" width="7.33203125" style="2" customWidth="1"/>
    <col min="5" max="5" width="60.6640625" style="7" customWidth="1"/>
    <col min="6" max="6" width="2.109375" style="18" bestFit="1" customWidth="1"/>
    <col min="7" max="7" width="1.44140625" style="75" customWidth="1" outlineLevel="1"/>
    <col min="8" max="8" width="25.44140625" style="70" customWidth="1" outlineLevel="1"/>
    <col min="9" max="9" width="1.44140625" style="75" customWidth="1" outlineLevel="1"/>
    <col min="10" max="12" width="4.109375" style="18" customWidth="1"/>
    <col min="13" max="13" width="6.33203125" style="18" hidden="1" customWidth="1" outlineLevel="1"/>
    <col min="14" max="15" width="13.109375" style="76" hidden="1" customWidth="1" outlineLevel="1"/>
    <col min="16" max="16" width="16.88671875" style="7" customWidth="1" collapsed="1"/>
    <col min="17" max="17" width="16.88671875" style="7" customWidth="1"/>
    <col min="18" max="18" width="17.109375" style="7" customWidth="1"/>
    <col min="19" max="19" width="1.44140625" style="77" customWidth="1"/>
    <col min="20" max="20" width="13.6640625" style="107" customWidth="1" outlineLevel="1"/>
    <col min="21" max="22" width="4.44140625" style="107" customWidth="1" outlineLevel="1"/>
    <col min="23" max="23" width="12.44140625" style="11" customWidth="1"/>
    <col min="24" max="16384" width="10.88671875" style="11"/>
  </cols>
  <sheetData>
    <row r="1" spans="1:23" x14ac:dyDescent="0.3">
      <c r="A1" s="212" t="s">
        <v>126</v>
      </c>
      <c r="B1" s="215" t="s">
        <v>127</v>
      </c>
      <c r="C1" s="216"/>
      <c r="D1" s="221" t="s">
        <v>128</v>
      </c>
      <c r="E1" s="222"/>
      <c r="F1" s="223"/>
      <c r="G1" s="52"/>
      <c r="H1" s="224" t="s">
        <v>59</v>
      </c>
      <c r="I1" s="52"/>
      <c r="J1" s="205" t="s">
        <v>0</v>
      </c>
      <c r="K1" s="205"/>
      <c r="L1" s="205"/>
      <c r="M1" s="174" t="s">
        <v>102</v>
      </c>
      <c r="N1" s="174"/>
      <c r="O1" s="173"/>
      <c r="P1" s="205" t="s">
        <v>70</v>
      </c>
      <c r="Q1" s="205"/>
      <c r="R1" s="205"/>
      <c r="S1" s="52"/>
      <c r="T1" s="196" t="s">
        <v>61</v>
      </c>
      <c r="U1" s="197"/>
      <c r="V1" s="198"/>
    </row>
    <row r="2" spans="1:23" ht="15" customHeight="1" x14ac:dyDescent="0.3">
      <c r="A2" s="213"/>
      <c r="B2" s="217"/>
      <c r="C2" s="218"/>
      <c r="D2" s="199" t="s">
        <v>144</v>
      </c>
      <c r="E2" s="200"/>
      <c r="F2" s="201"/>
      <c r="G2" s="52"/>
      <c r="H2" s="225"/>
      <c r="I2" s="52"/>
      <c r="J2" s="172" t="s">
        <v>71</v>
      </c>
      <c r="K2" s="172" t="s">
        <v>1</v>
      </c>
      <c r="L2" s="172" t="s">
        <v>107</v>
      </c>
      <c r="M2" s="174"/>
      <c r="N2" s="174"/>
      <c r="O2" s="174"/>
      <c r="P2" s="172" t="s">
        <v>72</v>
      </c>
      <c r="Q2" s="172" t="s">
        <v>2</v>
      </c>
      <c r="R2" s="172" t="s">
        <v>3</v>
      </c>
      <c r="S2" s="169"/>
      <c r="T2" s="116" t="s">
        <v>107</v>
      </c>
      <c r="U2" s="118" t="s">
        <v>71</v>
      </c>
      <c r="V2" s="116" t="s">
        <v>1</v>
      </c>
    </row>
    <row r="3" spans="1:23" x14ac:dyDescent="0.3">
      <c r="A3" s="214"/>
      <c r="B3" s="219"/>
      <c r="C3" s="220"/>
      <c r="D3" s="202"/>
      <c r="E3" s="203"/>
      <c r="F3" s="204"/>
      <c r="G3" s="52"/>
      <c r="H3" s="226"/>
      <c r="I3" s="52"/>
      <c r="J3" s="172"/>
      <c r="K3" s="172"/>
      <c r="L3" s="172"/>
      <c r="M3" s="174"/>
      <c r="N3" s="174"/>
      <c r="O3" s="174"/>
      <c r="P3" s="174">
        <v>0.3</v>
      </c>
      <c r="Q3" s="172">
        <v>0.6</v>
      </c>
      <c r="R3" s="172">
        <v>1</v>
      </c>
      <c r="S3" s="169"/>
      <c r="T3" s="116"/>
      <c r="U3" s="118"/>
      <c r="V3" s="116"/>
    </row>
    <row r="4" spans="1:23" s="77" customFormat="1" ht="15" thickBot="1" x14ac:dyDescent="0.35">
      <c r="A4" s="206" t="s">
        <v>137</v>
      </c>
      <c r="B4" s="207"/>
      <c r="C4" s="207"/>
      <c r="D4" s="208"/>
      <c r="E4" s="209"/>
      <c r="F4" s="210"/>
      <c r="G4" s="96"/>
      <c r="H4" s="119"/>
      <c r="I4" s="96"/>
      <c r="J4" s="211"/>
      <c r="K4" s="209"/>
      <c r="L4" s="209"/>
      <c r="M4" s="209"/>
      <c r="N4" s="209"/>
      <c r="O4" s="209"/>
      <c r="P4" s="209"/>
      <c r="Q4" s="209"/>
      <c r="R4" s="210"/>
      <c r="S4" s="97"/>
      <c r="T4" s="60"/>
      <c r="U4" s="120"/>
      <c r="V4" s="121"/>
    </row>
    <row r="5" spans="1:23" ht="15.6" thickTop="1" thickBot="1" x14ac:dyDescent="0.35">
      <c r="A5" s="30" t="s">
        <v>73</v>
      </c>
      <c r="B5" s="31"/>
      <c r="C5" s="31"/>
      <c r="D5" s="32"/>
      <c r="E5" s="185"/>
      <c r="F5" s="33"/>
      <c r="G5" s="52"/>
      <c r="H5" s="34"/>
      <c r="I5" s="52"/>
      <c r="J5" s="126">
        <f>SUM(K6:K104)</f>
        <v>550</v>
      </c>
      <c r="K5" s="129"/>
      <c r="L5" s="33"/>
      <c r="M5" s="35">
        <f>1/$J$134*J5</f>
        <v>0.90163934426229508</v>
      </c>
      <c r="N5" s="129"/>
      <c r="O5" s="129"/>
      <c r="P5" s="129"/>
      <c r="Q5" s="129"/>
      <c r="R5" s="129"/>
      <c r="S5" s="170"/>
      <c r="T5" s="36"/>
      <c r="U5" s="37"/>
      <c r="V5" s="38">
        <f>SUM(U6:U133)</f>
        <v>0</v>
      </c>
    </row>
    <row r="6" spans="1:23" ht="15.6" thickTop="1" thickBot="1" x14ac:dyDescent="0.35">
      <c r="A6" s="132"/>
      <c r="B6" s="133" t="s">
        <v>9</v>
      </c>
      <c r="C6" s="39" t="s">
        <v>58</v>
      </c>
      <c r="D6" s="135"/>
      <c r="E6" s="134"/>
      <c r="F6" s="136"/>
      <c r="G6" s="91"/>
      <c r="H6" s="137"/>
      <c r="I6" s="91"/>
      <c r="J6" s="136"/>
      <c r="K6" s="136">
        <f>SUM(L7:L8)</f>
        <v>0</v>
      </c>
      <c r="L6" s="136"/>
      <c r="M6" s="136"/>
      <c r="N6" s="138"/>
      <c r="O6" s="139"/>
      <c r="P6" s="132"/>
      <c r="Q6" s="132"/>
      <c r="R6" s="132"/>
      <c r="S6" s="170"/>
      <c r="T6" s="140"/>
      <c r="U6" s="141">
        <f>SUM(T7:T9)</f>
        <v>0</v>
      </c>
      <c r="V6" s="149"/>
    </row>
    <row r="7" spans="1:23" ht="149.25" customHeight="1" thickTop="1" x14ac:dyDescent="0.3">
      <c r="A7" s="53"/>
      <c r="B7" s="90"/>
      <c r="C7" s="19"/>
      <c r="D7" s="80" t="s">
        <v>10</v>
      </c>
      <c r="E7" s="190" t="s">
        <v>343</v>
      </c>
      <c r="F7" s="54" t="s">
        <v>4</v>
      </c>
      <c r="G7" s="91"/>
      <c r="H7" s="92" t="s">
        <v>60</v>
      </c>
      <c r="I7" s="91"/>
      <c r="J7" s="54"/>
      <c r="K7" s="54"/>
      <c r="L7" s="54"/>
      <c r="M7" s="54"/>
      <c r="N7" s="93"/>
      <c r="O7" s="93"/>
      <c r="P7" s="53"/>
      <c r="Q7" s="53"/>
      <c r="R7" s="53"/>
      <c r="S7" s="66"/>
      <c r="T7" s="98" t="str">
        <f>H7</f>
        <v>Bitte auswählen</v>
      </c>
      <c r="U7" s="91"/>
      <c r="V7" s="91"/>
      <c r="W7" s="25"/>
    </row>
    <row r="8" spans="1:23" ht="152.25" customHeight="1" x14ac:dyDescent="0.3">
      <c r="A8" s="53"/>
      <c r="B8" s="90"/>
      <c r="C8" s="19"/>
      <c r="D8" s="80" t="s">
        <v>146</v>
      </c>
      <c r="E8" s="191" t="s">
        <v>344</v>
      </c>
      <c r="F8" s="54" t="s">
        <v>4</v>
      </c>
      <c r="G8" s="91"/>
      <c r="H8" s="92" t="s">
        <v>60</v>
      </c>
      <c r="I8" s="91"/>
      <c r="J8" s="54"/>
      <c r="K8" s="54"/>
      <c r="L8" s="54"/>
      <c r="M8" s="54"/>
      <c r="N8" s="93"/>
      <c r="O8" s="93"/>
      <c r="P8" s="53"/>
      <c r="Q8" s="53"/>
      <c r="R8" s="53"/>
      <c r="S8" s="66"/>
      <c r="T8" s="94" t="str">
        <f>H8</f>
        <v>Bitte auswählen</v>
      </c>
      <c r="U8" s="91"/>
      <c r="V8" s="91"/>
      <c r="W8" s="25"/>
    </row>
    <row r="9" spans="1:23" ht="15" thickBot="1" x14ac:dyDescent="0.35">
      <c r="A9" s="53"/>
      <c r="B9" s="90"/>
      <c r="C9" s="19"/>
      <c r="D9" s="80"/>
      <c r="E9" s="65"/>
      <c r="F9" s="54"/>
      <c r="G9" s="91"/>
      <c r="H9" s="92"/>
      <c r="I9" s="91"/>
      <c r="J9" s="54"/>
      <c r="K9" s="54"/>
      <c r="L9" s="54"/>
      <c r="M9" s="54"/>
      <c r="N9" s="93"/>
      <c r="O9" s="93"/>
      <c r="P9" s="53"/>
      <c r="Q9" s="53"/>
      <c r="R9" s="53"/>
      <c r="S9" s="66"/>
      <c r="T9" s="94"/>
      <c r="U9" s="95"/>
      <c r="V9" s="95"/>
    </row>
    <row r="10" spans="1:23" ht="15.6" thickTop="1" thickBot="1" x14ac:dyDescent="0.35">
      <c r="A10" s="132"/>
      <c r="B10" s="133" t="s">
        <v>11</v>
      </c>
      <c r="C10" s="39" t="s">
        <v>12</v>
      </c>
      <c r="D10" s="135"/>
      <c r="E10" s="134"/>
      <c r="F10" s="136"/>
      <c r="G10" s="91"/>
      <c r="H10" s="142"/>
      <c r="I10" s="91"/>
      <c r="J10" s="136"/>
      <c r="K10" s="136">
        <f>SUM(L11:L13)</f>
        <v>0</v>
      </c>
      <c r="L10" s="136"/>
      <c r="M10" s="136"/>
      <c r="N10" s="138"/>
      <c r="O10" s="139"/>
      <c r="P10" s="132"/>
      <c r="Q10" s="132"/>
      <c r="R10" s="132"/>
      <c r="S10" s="66"/>
      <c r="T10" s="143"/>
      <c r="U10" s="144">
        <f>SUM(T11:T14)</f>
        <v>0</v>
      </c>
      <c r="V10" s="95"/>
    </row>
    <row r="11" spans="1:23" ht="15" thickTop="1" x14ac:dyDescent="0.3">
      <c r="A11" s="53"/>
      <c r="B11" s="90"/>
      <c r="C11" s="19"/>
      <c r="D11" s="80" t="s">
        <v>13</v>
      </c>
      <c r="E11" s="65" t="s">
        <v>230</v>
      </c>
      <c r="F11" s="54" t="s">
        <v>4</v>
      </c>
      <c r="G11" s="91"/>
      <c r="H11" s="92" t="s">
        <v>60</v>
      </c>
      <c r="I11" s="91"/>
      <c r="J11" s="54"/>
      <c r="K11" s="54"/>
      <c r="L11" s="54"/>
      <c r="M11" s="54"/>
      <c r="N11" s="93"/>
      <c r="O11" s="93"/>
      <c r="P11" s="53"/>
      <c r="Q11" s="53"/>
      <c r="R11" s="53"/>
      <c r="S11" s="66"/>
      <c r="T11" s="94" t="str">
        <f>H11</f>
        <v>Bitte auswählen</v>
      </c>
      <c r="U11" s="95"/>
      <c r="V11" s="95"/>
    </row>
    <row r="12" spans="1:23" x14ac:dyDescent="0.3">
      <c r="A12" s="53"/>
      <c r="B12" s="90"/>
      <c r="C12" s="19"/>
      <c r="D12" s="80" t="s">
        <v>138</v>
      </c>
      <c r="E12" s="65" t="s">
        <v>231</v>
      </c>
      <c r="F12" s="54" t="s">
        <v>4</v>
      </c>
      <c r="G12" s="91"/>
      <c r="H12" s="92" t="s">
        <v>60</v>
      </c>
      <c r="I12" s="91"/>
      <c r="J12" s="54"/>
      <c r="K12" s="54"/>
      <c r="L12" s="54"/>
      <c r="M12" s="54"/>
      <c r="N12" s="93"/>
      <c r="O12" s="93"/>
      <c r="P12" s="53"/>
      <c r="Q12" s="53"/>
      <c r="R12" s="53"/>
      <c r="S12" s="66"/>
      <c r="T12" s="94" t="str">
        <f>H12</f>
        <v>Bitte auswählen</v>
      </c>
      <c r="U12" s="95"/>
      <c r="V12" s="95"/>
    </row>
    <row r="13" spans="1:23" x14ac:dyDescent="0.3">
      <c r="A13" s="53"/>
      <c r="B13" s="90"/>
      <c r="C13" s="19"/>
      <c r="D13" s="80" t="s">
        <v>184</v>
      </c>
      <c r="E13" s="65" t="s">
        <v>232</v>
      </c>
      <c r="F13" s="54" t="s">
        <v>4</v>
      </c>
      <c r="G13" s="91"/>
      <c r="H13" s="92" t="s">
        <v>60</v>
      </c>
      <c r="I13" s="91"/>
      <c r="J13" s="54"/>
      <c r="K13" s="54"/>
      <c r="L13" s="54"/>
      <c r="M13" s="54"/>
      <c r="N13" s="93"/>
      <c r="O13" s="93"/>
      <c r="P13" s="53"/>
      <c r="Q13" s="53"/>
      <c r="R13" s="53"/>
      <c r="S13" s="66"/>
      <c r="T13" s="94" t="str">
        <f>H13</f>
        <v>Bitte auswählen</v>
      </c>
      <c r="U13" s="95"/>
      <c r="V13" s="95"/>
    </row>
    <row r="14" spans="1:23" ht="15" thickBot="1" x14ac:dyDescent="0.35">
      <c r="A14" s="53"/>
      <c r="B14" s="90"/>
      <c r="C14" s="19"/>
      <c r="D14" s="80"/>
      <c r="E14" s="65"/>
      <c r="F14" s="54"/>
      <c r="G14" s="91"/>
      <c r="H14" s="92"/>
      <c r="I14" s="91"/>
      <c r="J14" s="54"/>
      <c r="K14" s="54"/>
      <c r="L14" s="54"/>
      <c r="M14" s="54"/>
      <c r="N14" s="93"/>
      <c r="O14" s="93"/>
      <c r="P14" s="53"/>
      <c r="Q14" s="53"/>
      <c r="R14" s="53"/>
      <c r="S14" s="66"/>
      <c r="T14" s="94"/>
      <c r="U14" s="95"/>
      <c r="V14" s="95"/>
    </row>
    <row r="15" spans="1:23" ht="15.6" thickTop="1" thickBot="1" x14ac:dyDescent="0.35">
      <c r="A15" s="132"/>
      <c r="B15" s="133" t="s">
        <v>82</v>
      </c>
      <c r="C15" s="40" t="s">
        <v>74</v>
      </c>
      <c r="D15" s="135"/>
      <c r="E15" s="134"/>
      <c r="F15" s="136"/>
      <c r="G15" s="91"/>
      <c r="H15" s="142"/>
      <c r="I15" s="91"/>
      <c r="J15" s="136"/>
      <c r="K15" s="136">
        <f>SUM(L16:L18)</f>
        <v>0</v>
      </c>
      <c r="L15" s="136"/>
      <c r="M15" s="136"/>
      <c r="N15" s="138"/>
      <c r="O15" s="139"/>
      <c r="P15" s="132"/>
      <c r="Q15" s="132"/>
      <c r="R15" s="132"/>
      <c r="S15" s="66"/>
      <c r="T15" s="143"/>
      <c r="U15" s="144">
        <f>SUM(T16:T19)</f>
        <v>0</v>
      </c>
      <c r="V15" s="95"/>
    </row>
    <row r="16" spans="1:23" ht="21" thickTop="1" x14ac:dyDescent="0.3">
      <c r="A16" s="53"/>
      <c r="B16" s="90"/>
      <c r="C16" s="19"/>
      <c r="D16" s="80" t="s">
        <v>14</v>
      </c>
      <c r="E16" s="65" t="s">
        <v>167</v>
      </c>
      <c r="F16" s="54" t="s">
        <v>4</v>
      </c>
      <c r="G16" s="91"/>
      <c r="H16" s="92" t="s">
        <v>60</v>
      </c>
      <c r="I16" s="91"/>
      <c r="J16" s="54"/>
      <c r="K16" s="54"/>
      <c r="L16" s="54"/>
      <c r="M16" s="54"/>
      <c r="N16" s="93"/>
      <c r="O16" s="93"/>
      <c r="P16" s="53"/>
      <c r="Q16" s="53"/>
      <c r="R16" s="53"/>
      <c r="S16" s="66"/>
      <c r="T16" s="94" t="str">
        <f>H16</f>
        <v>Bitte auswählen</v>
      </c>
      <c r="U16" s="95"/>
      <c r="V16" s="95"/>
    </row>
    <row r="17" spans="1:22" x14ac:dyDescent="0.3">
      <c r="A17" s="53"/>
      <c r="B17" s="90"/>
      <c r="C17" s="19"/>
      <c r="D17" s="80" t="s">
        <v>79</v>
      </c>
      <c r="E17" s="65" t="s">
        <v>261</v>
      </c>
      <c r="F17" s="54" t="s">
        <v>4</v>
      </c>
      <c r="G17" s="91"/>
      <c r="H17" s="92" t="s">
        <v>60</v>
      </c>
      <c r="I17" s="91"/>
      <c r="J17" s="54"/>
      <c r="K17" s="54"/>
      <c r="L17" s="54"/>
      <c r="M17" s="54"/>
      <c r="N17" s="93"/>
      <c r="O17" s="93"/>
      <c r="P17" s="53"/>
      <c r="Q17" s="53"/>
      <c r="R17" s="53"/>
      <c r="S17" s="66"/>
      <c r="T17" s="94" t="str">
        <f t="shared" ref="T17:T18" si="0">H17</f>
        <v>Bitte auswählen</v>
      </c>
      <c r="U17" s="95"/>
      <c r="V17" s="95"/>
    </row>
    <row r="18" spans="1:22" x14ac:dyDescent="0.3">
      <c r="A18" s="53"/>
      <c r="B18" s="90"/>
      <c r="C18" s="19"/>
      <c r="D18" s="80" t="s">
        <v>80</v>
      </c>
      <c r="E18" s="79" t="s">
        <v>217</v>
      </c>
      <c r="F18" s="54" t="s">
        <v>4</v>
      </c>
      <c r="G18" s="91"/>
      <c r="H18" s="92" t="s">
        <v>60</v>
      </c>
      <c r="I18" s="91"/>
      <c r="J18" s="54"/>
      <c r="K18" s="54"/>
      <c r="L18" s="54"/>
      <c r="M18" s="54"/>
      <c r="N18" s="93"/>
      <c r="O18" s="93"/>
      <c r="P18" s="53"/>
      <c r="Q18" s="53"/>
      <c r="R18" s="53"/>
      <c r="S18" s="66"/>
      <c r="T18" s="94" t="str">
        <f t="shared" si="0"/>
        <v>Bitte auswählen</v>
      </c>
      <c r="U18" s="95"/>
      <c r="V18" s="95"/>
    </row>
    <row r="19" spans="1:22" ht="15" thickBot="1" x14ac:dyDescent="0.35">
      <c r="A19" s="53"/>
      <c r="B19" s="90"/>
      <c r="C19" s="19"/>
      <c r="D19" s="80"/>
      <c r="E19" s="65"/>
      <c r="F19" s="54"/>
      <c r="G19" s="91"/>
      <c r="H19" s="92"/>
      <c r="I19" s="91"/>
      <c r="J19" s="54"/>
      <c r="K19" s="54"/>
      <c r="L19" s="54"/>
      <c r="M19" s="54"/>
      <c r="N19" s="93"/>
      <c r="O19" s="93"/>
      <c r="P19" s="53"/>
      <c r="Q19" s="53"/>
      <c r="R19" s="53"/>
      <c r="S19" s="66"/>
      <c r="T19" s="94"/>
      <c r="U19" s="95"/>
      <c r="V19" s="95"/>
    </row>
    <row r="20" spans="1:22" ht="15.6" thickTop="1" thickBot="1" x14ac:dyDescent="0.35">
      <c r="A20" s="132"/>
      <c r="B20" s="133" t="s">
        <v>15</v>
      </c>
      <c r="C20" s="39" t="s">
        <v>262</v>
      </c>
      <c r="D20" s="135"/>
      <c r="E20" s="134"/>
      <c r="F20" s="136"/>
      <c r="G20" s="91"/>
      <c r="H20" s="142"/>
      <c r="I20" s="91"/>
      <c r="J20" s="136"/>
      <c r="K20" s="136">
        <f>SUM(L21:L25)</f>
        <v>0</v>
      </c>
      <c r="L20" s="136"/>
      <c r="M20" s="136"/>
      <c r="N20" s="138"/>
      <c r="O20" s="139"/>
      <c r="P20" s="132"/>
      <c r="Q20" s="132"/>
      <c r="R20" s="132"/>
      <c r="S20" s="66"/>
      <c r="T20" s="143"/>
      <c r="U20" s="144">
        <f>SUM(T21:T25)</f>
        <v>0</v>
      </c>
      <c r="V20" s="95"/>
    </row>
    <row r="21" spans="1:22" ht="13.5" customHeight="1" thickTop="1" x14ac:dyDescent="0.3">
      <c r="A21" s="53"/>
      <c r="B21" s="90"/>
      <c r="C21" s="19"/>
      <c r="D21" s="80" t="s">
        <v>16</v>
      </c>
      <c r="E21" s="65" t="s">
        <v>224</v>
      </c>
      <c r="F21" s="54" t="s">
        <v>4</v>
      </c>
      <c r="G21" s="91"/>
      <c r="H21" s="92" t="s">
        <v>60</v>
      </c>
      <c r="I21" s="91"/>
      <c r="J21" s="54"/>
      <c r="K21" s="54"/>
      <c r="L21" s="54"/>
      <c r="M21" s="54"/>
      <c r="N21" s="93"/>
      <c r="O21" s="93"/>
      <c r="P21" s="53"/>
      <c r="Q21" s="53"/>
      <c r="R21" s="53"/>
      <c r="S21" s="62"/>
      <c r="T21" s="94" t="str">
        <f>H21</f>
        <v>Bitte auswählen</v>
      </c>
      <c r="U21" s="95"/>
      <c r="V21" s="95"/>
    </row>
    <row r="22" spans="1:22" ht="13.5" customHeight="1" x14ac:dyDescent="0.3">
      <c r="A22" s="53"/>
      <c r="B22" s="90"/>
      <c r="C22" s="19"/>
      <c r="D22" s="80" t="s">
        <v>17</v>
      </c>
      <c r="E22" s="79" t="s">
        <v>225</v>
      </c>
      <c r="F22" s="54" t="s">
        <v>4</v>
      </c>
      <c r="G22" s="91"/>
      <c r="H22" s="92" t="s">
        <v>60</v>
      </c>
      <c r="I22" s="91"/>
      <c r="J22" s="54"/>
      <c r="K22" s="54"/>
      <c r="L22" s="54"/>
      <c r="M22" s="54"/>
      <c r="N22" s="93"/>
      <c r="O22" s="93"/>
      <c r="P22" s="53"/>
      <c r="Q22" s="53"/>
      <c r="R22" s="53"/>
      <c r="S22" s="62"/>
      <c r="T22" s="94" t="str">
        <f>H22</f>
        <v>Bitte auswählen</v>
      </c>
      <c r="U22" s="95"/>
      <c r="V22" s="95"/>
    </row>
    <row r="23" spans="1:22" ht="13.5" customHeight="1" x14ac:dyDescent="0.3">
      <c r="A23" s="53"/>
      <c r="B23" s="90"/>
      <c r="C23" s="19"/>
      <c r="D23" s="80" t="s">
        <v>219</v>
      </c>
      <c r="E23" s="65" t="s">
        <v>163</v>
      </c>
      <c r="F23" s="54" t="s">
        <v>4</v>
      </c>
      <c r="G23" s="91"/>
      <c r="H23" s="92" t="s">
        <v>60</v>
      </c>
      <c r="I23" s="91"/>
      <c r="J23" s="54"/>
      <c r="K23" s="54"/>
      <c r="L23" s="54"/>
      <c r="M23" s="54"/>
      <c r="N23" s="93"/>
      <c r="O23" s="93"/>
      <c r="P23" s="53"/>
      <c r="Q23" s="53"/>
      <c r="R23" s="53"/>
      <c r="S23" s="62"/>
      <c r="T23" s="94" t="str">
        <f>H23</f>
        <v>Bitte auswählen</v>
      </c>
      <c r="U23" s="95"/>
      <c r="V23" s="95"/>
    </row>
    <row r="24" spans="1:22" x14ac:dyDescent="0.3">
      <c r="A24" s="53"/>
      <c r="B24" s="90"/>
      <c r="C24" s="19"/>
      <c r="D24" s="80" t="s">
        <v>164</v>
      </c>
      <c r="E24" s="65" t="s">
        <v>139</v>
      </c>
      <c r="F24" s="54" t="s">
        <v>4</v>
      </c>
      <c r="G24" s="91"/>
      <c r="H24" s="92" t="s">
        <v>60</v>
      </c>
      <c r="I24" s="91"/>
      <c r="J24" s="54"/>
      <c r="K24" s="54"/>
      <c r="L24" s="54"/>
      <c r="M24" s="54"/>
      <c r="N24" s="93"/>
      <c r="O24" s="93"/>
      <c r="P24" s="53"/>
      <c r="Q24" s="53"/>
      <c r="R24" s="53"/>
      <c r="S24" s="62"/>
      <c r="T24" s="94" t="str">
        <f t="shared" ref="T24" si="1">H24</f>
        <v>Bitte auswählen</v>
      </c>
      <c r="U24" s="95"/>
      <c r="V24" s="95"/>
    </row>
    <row r="25" spans="1:22" ht="15" thickBot="1" x14ac:dyDescent="0.35">
      <c r="A25" s="53"/>
      <c r="B25" s="90"/>
      <c r="C25" s="19"/>
      <c r="D25" s="80"/>
      <c r="E25" s="65"/>
      <c r="F25" s="54"/>
      <c r="G25" s="91"/>
      <c r="H25" s="92"/>
      <c r="I25" s="91"/>
      <c r="J25" s="54"/>
      <c r="K25" s="54"/>
      <c r="L25" s="54"/>
      <c r="M25" s="54"/>
      <c r="N25" s="93"/>
      <c r="O25" s="93"/>
      <c r="P25" s="53"/>
      <c r="Q25" s="53"/>
      <c r="R25" s="53"/>
      <c r="S25" s="62"/>
      <c r="T25" s="94"/>
      <c r="U25" s="95"/>
      <c r="V25" s="95"/>
    </row>
    <row r="26" spans="1:22" ht="15.6" thickTop="1" thickBot="1" x14ac:dyDescent="0.35">
      <c r="A26" s="132"/>
      <c r="B26" s="133" t="s">
        <v>18</v>
      </c>
      <c r="C26" s="39" t="s">
        <v>19</v>
      </c>
      <c r="D26" s="135"/>
      <c r="E26" s="134"/>
      <c r="F26" s="136"/>
      <c r="G26" s="91"/>
      <c r="H26" s="142"/>
      <c r="I26" s="91"/>
      <c r="J26" s="136"/>
      <c r="K26" s="136">
        <f>SUM(L27:L30)</f>
        <v>0</v>
      </c>
      <c r="L26" s="136"/>
      <c r="M26" s="136"/>
      <c r="N26" s="138"/>
      <c r="O26" s="139"/>
      <c r="P26" s="132"/>
      <c r="Q26" s="132"/>
      <c r="R26" s="132"/>
      <c r="S26" s="62"/>
      <c r="T26" s="143"/>
      <c r="U26" s="144">
        <f>SUM(T27:T30)</f>
        <v>0</v>
      </c>
      <c r="V26" s="95"/>
    </row>
    <row r="27" spans="1:22" ht="15" thickTop="1" x14ac:dyDescent="0.3">
      <c r="A27" s="53"/>
      <c r="B27" s="90"/>
      <c r="C27" s="19"/>
      <c r="D27" s="80" t="s">
        <v>20</v>
      </c>
      <c r="E27" s="79" t="s">
        <v>109</v>
      </c>
      <c r="F27" s="54" t="s">
        <v>4</v>
      </c>
      <c r="G27" s="91"/>
      <c r="H27" s="92" t="s">
        <v>60</v>
      </c>
      <c r="I27" s="91"/>
      <c r="J27" s="54"/>
      <c r="K27" s="54"/>
      <c r="L27" s="54"/>
      <c r="M27" s="54"/>
      <c r="N27" s="93"/>
      <c r="O27" s="93"/>
      <c r="P27" s="53"/>
      <c r="Q27" s="53"/>
      <c r="R27" s="53"/>
      <c r="S27" s="62"/>
      <c r="T27" s="94" t="str">
        <f>H27</f>
        <v>Bitte auswählen</v>
      </c>
      <c r="U27" s="95"/>
      <c r="V27" s="95"/>
    </row>
    <row r="28" spans="1:22" x14ac:dyDescent="0.3">
      <c r="A28" s="53"/>
      <c r="B28" s="90"/>
      <c r="C28" s="19"/>
      <c r="D28" s="80" t="s">
        <v>191</v>
      </c>
      <c r="E28" s="79" t="s">
        <v>172</v>
      </c>
      <c r="F28" s="54" t="s">
        <v>4</v>
      </c>
      <c r="G28" s="91"/>
      <c r="H28" s="92" t="s">
        <v>60</v>
      </c>
      <c r="I28" s="91"/>
      <c r="J28" s="54"/>
      <c r="K28" s="54"/>
      <c r="L28" s="54"/>
      <c r="M28" s="54"/>
      <c r="N28" s="93"/>
      <c r="O28" s="93"/>
      <c r="P28" s="53"/>
      <c r="Q28" s="53"/>
      <c r="R28" s="53"/>
      <c r="S28" s="62"/>
      <c r="T28" s="94" t="str">
        <f>H28</f>
        <v>Bitte auswählen</v>
      </c>
      <c r="U28" s="95"/>
      <c r="V28" s="95"/>
    </row>
    <row r="29" spans="1:22" x14ac:dyDescent="0.3">
      <c r="A29" s="53"/>
      <c r="B29" s="90"/>
      <c r="C29" s="19"/>
      <c r="D29" s="80" t="s">
        <v>194</v>
      </c>
      <c r="E29" s="79" t="s">
        <v>173</v>
      </c>
      <c r="F29" s="54" t="s">
        <v>4</v>
      </c>
      <c r="G29" s="91"/>
      <c r="H29" s="92" t="s">
        <v>60</v>
      </c>
      <c r="I29" s="91"/>
      <c r="J29" s="54"/>
      <c r="K29" s="54"/>
      <c r="L29" s="54"/>
      <c r="M29" s="54"/>
      <c r="N29" s="93"/>
      <c r="O29" s="93"/>
      <c r="P29" s="53"/>
      <c r="Q29" s="53"/>
      <c r="R29" s="53"/>
      <c r="S29" s="62"/>
      <c r="T29" s="94" t="str">
        <f>H29</f>
        <v>Bitte auswählen</v>
      </c>
      <c r="U29" s="95"/>
      <c r="V29" s="95"/>
    </row>
    <row r="30" spans="1:22" ht="15" thickBot="1" x14ac:dyDescent="0.35">
      <c r="A30" s="53"/>
      <c r="B30" s="90"/>
      <c r="C30" s="19"/>
      <c r="D30" s="80"/>
      <c r="E30" s="4"/>
      <c r="F30" s="54"/>
      <c r="G30" s="91"/>
      <c r="H30" s="92"/>
      <c r="I30" s="91"/>
      <c r="J30" s="54"/>
      <c r="K30" s="54"/>
      <c r="L30" s="54"/>
      <c r="M30" s="54"/>
      <c r="N30" s="93"/>
      <c r="O30" s="93"/>
      <c r="P30" s="53"/>
      <c r="Q30" s="53"/>
      <c r="R30" s="53"/>
      <c r="S30" s="62"/>
      <c r="T30" s="94"/>
      <c r="U30" s="95"/>
      <c r="V30" s="95"/>
    </row>
    <row r="31" spans="1:22" ht="15.6" thickTop="1" thickBot="1" x14ac:dyDescent="0.35">
      <c r="A31" s="132"/>
      <c r="B31" s="133" t="s">
        <v>21</v>
      </c>
      <c r="C31" s="40" t="s">
        <v>122</v>
      </c>
      <c r="D31" s="135"/>
      <c r="E31" s="134"/>
      <c r="F31" s="136"/>
      <c r="G31" s="91"/>
      <c r="H31" s="142"/>
      <c r="I31" s="91"/>
      <c r="J31" s="136"/>
      <c r="K31" s="136">
        <f>SUM(L32:L39)</f>
        <v>10</v>
      </c>
      <c r="L31" s="136"/>
      <c r="M31" s="136"/>
      <c r="N31" s="138"/>
      <c r="O31" s="139"/>
      <c r="P31" s="132"/>
      <c r="Q31" s="132"/>
      <c r="R31" s="132"/>
      <c r="S31" s="62"/>
      <c r="T31" s="143"/>
      <c r="U31" s="144">
        <f>SUM(T32:T39)</f>
        <v>0</v>
      </c>
      <c r="V31" s="95"/>
    </row>
    <row r="32" spans="1:22" ht="20.399999999999999" customHeight="1" thickTop="1" x14ac:dyDescent="0.3">
      <c r="A32" s="53"/>
      <c r="B32" s="90"/>
      <c r="C32" s="19"/>
      <c r="D32" s="80" t="s">
        <v>22</v>
      </c>
      <c r="E32" s="79" t="s">
        <v>295</v>
      </c>
      <c r="F32" s="54" t="s">
        <v>4</v>
      </c>
      <c r="G32" s="91"/>
      <c r="H32" s="92" t="s">
        <v>60</v>
      </c>
      <c r="I32" s="91"/>
      <c r="J32" s="54"/>
      <c r="K32" s="54"/>
      <c r="L32" s="54"/>
      <c r="M32" s="54"/>
      <c r="N32" s="93"/>
      <c r="O32" s="93"/>
      <c r="P32" s="53"/>
      <c r="Q32" s="53"/>
      <c r="R32" s="53"/>
      <c r="S32" s="62"/>
      <c r="T32" s="94" t="str">
        <f>H32</f>
        <v>Bitte auswählen</v>
      </c>
      <c r="U32" s="95"/>
      <c r="V32" s="95"/>
    </row>
    <row r="33" spans="1:22" x14ac:dyDescent="0.3">
      <c r="A33" s="53"/>
      <c r="B33" s="90"/>
      <c r="C33" s="19"/>
      <c r="D33" s="80" t="s">
        <v>23</v>
      </c>
      <c r="E33" s="79" t="s">
        <v>272</v>
      </c>
      <c r="F33" s="54" t="s">
        <v>4</v>
      </c>
      <c r="G33" s="95"/>
      <c r="H33" s="92" t="s">
        <v>60</v>
      </c>
      <c r="I33" s="95"/>
      <c r="J33" s="54"/>
      <c r="K33" s="54"/>
      <c r="L33" s="54"/>
      <c r="M33" s="54"/>
      <c r="N33" s="93"/>
      <c r="O33" s="93"/>
      <c r="P33" s="53"/>
      <c r="Q33" s="53"/>
      <c r="R33" s="53"/>
      <c r="S33" s="67"/>
      <c r="T33" s="94" t="str">
        <f t="shared" ref="T33:T38" si="2">H33</f>
        <v>Bitte auswählen</v>
      </c>
      <c r="U33" s="95"/>
      <c r="V33" s="95"/>
    </row>
    <row r="34" spans="1:22" x14ac:dyDescent="0.3">
      <c r="A34" s="53"/>
      <c r="B34" s="90"/>
      <c r="C34" s="19"/>
      <c r="D34" s="80" t="s">
        <v>134</v>
      </c>
      <c r="E34" s="65" t="s">
        <v>228</v>
      </c>
      <c r="F34" s="54" t="s">
        <v>5</v>
      </c>
      <c r="G34" s="91"/>
      <c r="H34" s="92" t="s">
        <v>60</v>
      </c>
      <c r="I34" s="91"/>
      <c r="J34" s="54"/>
      <c r="K34" s="54"/>
      <c r="L34" s="54">
        <v>10</v>
      </c>
      <c r="M34" s="54"/>
      <c r="N34" s="93"/>
      <c r="O34" s="93"/>
      <c r="P34" s="53"/>
      <c r="Q34" s="53"/>
      <c r="R34" s="53" t="s">
        <v>7</v>
      </c>
      <c r="S34" s="62"/>
      <c r="T34" s="94">
        <f>IF($H34="ja",$L34*$R$3,0)</f>
        <v>0</v>
      </c>
      <c r="U34" s="95"/>
      <c r="V34" s="95"/>
    </row>
    <row r="35" spans="1:22" x14ac:dyDescent="0.3">
      <c r="A35" s="53"/>
      <c r="B35" s="90"/>
      <c r="C35" s="19"/>
      <c r="D35" s="80" t="s">
        <v>170</v>
      </c>
      <c r="E35" s="65" t="s">
        <v>108</v>
      </c>
      <c r="F35" s="54" t="s">
        <v>4</v>
      </c>
      <c r="G35" s="91"/>
      <c r="H35" s="92" t="s">
        <v>60</v>
      </c>
      <c r="I35" s="91"/>
      <c r="J35" s="54"/>
      <c r="K35" s="54"/>
      <c r="L35" s="54"/>
      <c r="M35" s="54"/>
      <c r="N35" s="93"/>
      <c r="O35" s="93"/>
      <c r="P35" s="53"/>
      <c r="Q35" s="53"/>
      <c r="R35" s="53"/>
      <c r="S35" s="62"/>
      <c r="T35" s="94" t="str">
        <f t="shared" si="2"/>
        <v>Bitte auswählen</v>
      </c>
      <c r="U35" s="95"/>
      <c r="V35" s="95"/>
    </row>
    <row r="36" spans="1:22" ht="20.399999999999999" x14ac:dyDescent="0.3">
      <c r="A36" s="53"/>
      <c r="B36" s="90"/>
      <c r="C36" s="19"/>
      <c r="D36" s="80" t="s">
        <v>24</v>
      </c>
      <c r="E36" s="65" t="s">
        <v>27</v>
      </c>
      <c r="F36" s="54" t="s">
        <v>4</v>
      </c>
      <c r="G36" s="91"/>
      <c r="H36" s="92" t="s">
        <v>60</v>
      </c>
      <c r="I36" s="91"/>
      <c r="J36" s="54"/>
      <c r="K36" s="54"/>
      <c r="L36" s="54"/>
      <c r="M36" s="54"/>
      <c r="N36" s="93"/>
      <c r="O36" s="93"/>
      <c r="P36" s="53"/>
      <c r="Q36" s="53"/>
      <c r="R36" s="53"/>
      <c r="S36" s="62"/>
      <c r="T36" s="94" t="str">
        <f t="shared" si="2"/>
        <v>Bitte auswählen</v>
      </c>
      <c r="U36" s="95"/>
      <c r="V36" s="95"/>
    </row>
    <row r="37" spans="1:22" x14ac:dyDescent="0.3">
      <c r="A37" s="53"/>
      <c r="B37" s="90"/>
      <c r="C37" s="19"/>
      <c r="D37" s="80" t="s">
        <v>25</v>
      </c>
      <c r="E37" s="65" t="s">
        <v>252</v>
      </c>
      <c r="F37" s="54" t="s">
        <v>4</v>
      </c>
      <c r="G37" s="91"/>
      <c r="H37" s="92" t="s">
        <v>60</v>
      </c>
      <c r="I37" s="91"/>
      <c r="J37" s="54"/>
      <c r="K37" s="54"/>
      <c r="L37" s="54"/>
      <c r="M37" s="54"/>
      <c r="N37" s="93"/>
      <c r="O37" s="93"/>
      <c r="P37" s="53"/>
      <c r="Q37" s="53"/>
      <c r="R37" s="53"/>
      <c r="S37" s="62"/>
      <c r="T37" s="94" t="str">
        <f t="shared" ref="T37" si="3">H37</f>
        <v>Bitte auswählen</v>
      </c>
      <c r="U37" s="95"/>
      <c r="V37" s="95"/>
    </row>
    <row r="38" spans="1:22" ht="20.399999999999999" customHeight="1" x14ac:dyDescent="0.3">
      <c r="A38" s="53"/>
      <c r="B38" s="90"/>
      <c r="C38" s="19"/>
      <c r="D38" s="80" t="s">
        <v>26</v>
      </c>
      <c r="E38" s="65" t="s">
        <v>218</v>
      </c>
      <c r="F38" s="54" t="s">
        <v>4</v>
      </c>
      <c r="G38" s="91"/>
      <c r="H38" s="92" t="s">
        <v>60</v>
      </c>
      <c r="I38" s="91"/>
      <c r="J38" s="54"/>
      <c r="K38" s="54"/>
      <c r="L38" s="54"/>
      <c r="M38" s="54"/>
      <c r="N38" s="93"/>
      <c r="O38" s="93"/>
      <c r="P38" s="53"/>
      <c r="Q38" s="53"/>
      <c r="R38" s="53"/>
      <c r="S38" s="62"/>
      <c r="T38" s="94" t="str">
        <f t="shared" si="2"/>
        <v>Bitte auswählen</v>
      </c>
      <c r="U38" s="95"/>
      <c r="V38" s="95"/>
    </row>
    <row r="39" spans="1:22" ht="15" thickBot="1" x14ac:dyDescent="0.35">
      <c r="A39" s="53"/>
      <c r="B39" s="90"/>
      <c r="C39" s="19"/>
      <c r="D39" s="80"/>
      <c r="E39" s="65"/>
      <c r="F39" s="54"/>
      <c r="G39" s="95"/>
      <c r="H39" s="92"/>
      <c r="I39" s="95"/>
      <c r="J39" s="54"/>
      <c r="K39" s="54"/>
      <c r="L39" s="54"/>
      <c r="M39" s="54"/>
      <c r="N39" s="93"/>
      <c r="O39" s="93"/>
      <c r="P39" s="53"/>
      <c r="Q39" s="53"/>
      <c r="R39" s="53"/>
      <c r="S39" s="68"/>
      <c r="T39" s="94"/>
      <c r="U39" s="95"/>
      <c r="V39" s="95"/>
    </row>
    <row r="40" spans="1:22" ht="15.6" thickTop="1" thickBot="1" x14ac:dyDescent="0.35">
      <c r="A40" s="146"/>
      <c r="B40" s="133" t="s">
        <v>28</v>
      </c>
      <c r="C40" s="40" t="s">
        <v>75</v>
      </c>
      <c r="D40" s="133"/>
      <c r="E40" s="134"/>
      <c r="F40" s="136"/>
      <c r="G40" s="95"/>
      <c r="H40" s="142"/>
      <c r="I40" s="95"/>
      <c r="J40" s="136"/>
      <c r="K40" s="136">
        <f>SUM(L41:L48)</f>
        <v>20</v>
      </c>
      <c r="L40" s="136"/>
      <c r="M40" s="136"/>
      <c r="N40" s="138"/>
      <c r="O40" s="139"/>
      <c r="P40" s="132"/>
      <c r="Q40" s="132"/>
      <c r="R40" s="132"/>
      <c r="S40" s="68"/>
      <c r="T40" s="143"/>
      <c r="U40" s="144">
        <f>SUM(T41:T48)</f>
        <v>0</v>
      </c>
      <c r="V40" s="95"/>
    </row>
    <row r="41" spans="1:22" ht="13.5" customHeight="1" thickTop="1" x14ac:dyDescent="0.3">
      <c r="A41" s="53"/>
      <c r="B41" s="90"/>
      <c r="C41" s="19"/>
      <c r="D41" s="80" t="s">
        <v>53</v>
      </c>
      <c r="E41" s="65" t="s">
        <v>253</v>
      </c>
      <c r="F41" s="54" t="s">
        <v>4</v>
      </c>
      <c r="G41" s="95"/>
      <c r="H41" s="92" t="s">
        <v>60</v>
      </c>
      <c r="I41" s="95"/>
      <c r="J41" s="54"/>
      <c r="K41" s="54"/>
      <c r="L41" s="8"/>
      <c r="M41" s="8"/>
      <c r="N41" s="93"/>
      <c r="O41" s="93"/>
      <c r="P41" s="10"/>
      <c r="Q41" s="53"/>
      <c r="R41" s="10"/>
      <c r="S41" s="68"/>
      <c r="T41" s="94" t="str">
        <f>H41</f>
        <v>Bitte auswählen</v>
      </c>
      <c r="U41" s="95"/>
      <c r="V41" s="95"/>
    </row>
    <row r="42" spans="1:22" x14ac:dyDescent="0.3">
      <c r="A42" s="53"/>
      <c r="B42" s="90"/>
      <c r="C42" s="19"/>
      <c r="D42" s="80" t="s">
        <v>81</v>
      </c>
      <c r="E42" s="65" t="s">
        <v>286</v>
      </c>
      <c r="F42" s="54" t="s">
        <v>5</v>
      </c>
      <c r="G42" s="91"/>
      <c r="H42" s="92" t="s">
        <v>60</v>
      </c>
      <c r="I42" s="91"/>
      <c r="J42" s="54"/>
      <c r="K42" s="54"/>
      <c r="L42" s="54">
        <v>20</v>
      </c>
      <c r="M42" s="54"/>
      <c r="N42" s="93"/>
      <c r="O42" s="93"/>
      <c r="P42" s="53"/>
      <c r="Q42" s="53"/>
      <c r="R42" s="53" t="s">
        <v>7</v>
      </c>
      <c r="S42" s="62"/>
      <c r="T42" s="94">
        <f>IF($H42="ja",$L42*$R$3,0)</f>
        <v>0</v>
      </c>
      <c r="U42" s="95"/>
      <c r="V42" s="95"/>
    </row>
    <row r="43" spans="1:22" ht="46.5" customHeight="1" x14ac:dyDescent="0.3">
      <c r="A43" s="53"/>
      <c r="B43" s="90"/>
      <c r="C43" s="19"/>
      <c r="D43" s="80" t="s">
        <v>220</v>
      </c>
      <c r="E43" s="65" t="s">
        <v>154</v>
      </c>
      <c r="F43" s="54" t="s">
        <v>4</v>
      </c>
      <c r="G43" s="95"/>
      <c r="H43" s="92" t="s">
        <v>60</v>
      </c>
      <c r="I43" s="95"/>
      <c r="J43" s="54"/>
      <c r="K43" s="54"/>
      <c r="L43" s="8"/>
      <c r="M43" s="8"/>
      <c r="N43" s="93"/>
      <c r="O43" s="93"/>
      <c r="P43" s="10"/>
      <c r="Q43" s="53"/>
      <c r="R43" s="10"/>
      <c r="S43" s="68"/>
      <c r="T43" s="94" t="str">
        <f>H43</f>
        <v>Bitte auswählen</v>
      </c>
      <c r="U43" s="95"/>
      <c r="V43" s="95"/>
    </row>
    <row r="44" spans="1:22" ht="13.5" customHeight="1" x14ac:dyDescent="0.3">
      <c r="A44" s="53"/>
      <c r="B44" s="90"/>
      <c r="C44" s="19"/>
      <c r="D44" s="80" t="s">
        <v>203</v>
      </c>
      <c r="E44" s="65" t="s">
        <v>123</v>
      </c>
      <c r="F44" s="54" t="s">
        <v>4</v>
      </c>
      <c r="G44" s="95"/>
      <c r="H44" s="92" t="s">
        <v>60</v>
      </c>
      <c r="I44" s="95"/>
      <c r="J44" s="54"/>
      <c r="K44" s="54"/>
      <c r="L44" s="8"/>
      <c r="M44" s="8"/>
      <c r="N44" s="93"/>
      <c r="O44" s="93"/>
      <c r="P44" s="10"/>
      <c r="Q44" s="53"/>
      <c r="R44" s="10"/>
      <c r="S44" s="68"/>
      <c r="T44" s="94" t="str">
        <f>H44</f>
        <v>Bitte auswählen</v>
      </c>
      <c r="U44" s="95"/>
      <c r="V44" s="95"/>
    </row>
    <row r="45" spans="1:22" ht="13.5" customHeight="1" x14ac:dyDescent="0.3">
      <c r="A45" s="53"/>
      <c r="B45" s="90"/>
      <c r="C45" s="19"/>
      <c r="D45" s="80" t="s">
        <v>206</v>
      </c>
      <c r="E45" s="79" t="s">
        <v>110</v>
      </c>
      <c r="F45" s="54" t="s">
        <v>4</v>
      </c>
      <c r="G45" s="95"/>
      <c r="H45" s="92" t="s">
        <v>60</v>
      </c>
      <c r="I45" s="95"/>
      <c r="J45" s="54"/>
      <c r="K45" s="54"/>
      <c r="L45" s="8"/>
      <c r="M45" s="8"/>
      <c r="N45" s="93"/>
      <c r="O45" s="93"/>
      <c r="P45" s="10"/>
      <c r="Q45" s="53"/>
      <c r="R45" s="10"/>
      <c r="S45" s="68"/>
      <c r="T45" s="94" t="str">
        <f>H45</f>
        <v>Bitte auswählen</v>
      </c>
      <c r="U45" s="95"/>
      <c r="V45" s="95"/>
    </row>
    <row r="46" spans="1:22" ht="13.5" customHeight="1" x14ac:dyDescent="0.3">
      <c r="A46" s="53"/>
      <c r="B46" s="90"/>
      <c r="C46" s="19"/>
      <c r="D46" s="80" t="s">
        <v>214</v>
      </c>
      <c r="E46" s="65" t="s">
        <v>212</v>
      </c>
      <c r="F46" s="54" t="s">
        <v>4</v>
      </c>
      <c r="G46" s="95"/>
      <c r="H46" s="92" t="s">
        <v>60</v>
      </c>
      <c r="I46" s="95"/>
      <c r="J46" s="54"/>
      <c r="K46" s="54"/>
      <c r="L46" s="8"/>
      <c r="M46" s="8"/>
      <c r="N46" s="93"/>
      <c r="O46" s="93"/>
      <c r="P46" s="10"/>
      <c r="Q46" s="53"/>
      <c r="R46" s="10"/>
      <c r="S46" s="68"/>
      <c r="T46" s="94" t="str">
        <f>H46</f>
        <v>Bitte auswählen</v>
      </c>
      <c r="U46" s="95"/>
      <c r="V46" s="95"/>
    </row>
    <row r="47" spans="1:22" ht="13.5" customHeight="1" x14ac:dyDescent="0.3">
      <c r="A47" s="53"/>
      <c r="B47" s="90"/>
      <c r="C47" s="19"/>
      <c r="D47" s="80" t="s">
        <v>296</v>
      </c>
      <c r="E47" s="65" t="s">
        <v>213</v>
      </c>
      <c r="F47" s="54" t="s">
        <v>4</v>
      </c>
      <c r="G47" s="95"/>
      <c r="H47" s="92" t="s">
        <v>60</v>
      </c>
      <c r="I47" s="95"/>
      <c r="J47" s="54"/>
      <c r="K47" s="54"/>
      <c r="L47" s="8"/>
      <c r="M47" s="8"/>
      <c r="N47" s="93"/>
      <c r="O47" s="93"/>
      <c r="P47" s="10"/>
      <c r="Q47" s="53"/>
      <c r="R47" s="10"/>
      <c r="S47" s="68"/>
      <c r="T47" s="94" t="str">
        <f>H47</f>
        <v>Bitte auswählen</v>
      </c>
      <c r="U47" s="95"/>
      <c r="V47" s="95"/>
    </row>
    <row r="48" spans="1:22" ht="15" thickBot="1" x14ac:dyDescent="0.35">
      <c r="A48" s="53"/>
      <c r="B48" s="90"/>
      <c r="C48" s="19"/>
      <c r="D48" s="80"/>
      <c r="E48" s="65"/>
      <c r="F48" s="54"/>
      <c r="G48" s="91"/>
      <c r="H48" s="92"/>
      <c r="I48" s="91"/>
      <c r="J48" s="54"/>
      <c r="K48" s="54"/>
      <c r="L48" s="54"/>
      <c r="M48" s="54"/>
      <c r="N48" s="93"/>
      <c r="O48" s="93"/>
      <c r="P48" s="53"/>
      <c r="Q48" s="53"/>
      <c r="R48" s="53"/>
      <c r="S48" s="68"/>
      <c r="T48" s="94"/>
      <c r="U48" s="95"/>
      <c r="V48" s="95"/>
    </row>
    <row r="49" spans="1:22" ht="15.6" thickTop="1" thickBot="1" x14ac:dyDescent="0.35">
      <c r="A49" s="146"/>
      <c r="B49" s="133" t="s">
        <v>29</v>
      </c>
      <c r="C49" s="39" t="s">
        <v>30</v>
      </c>
      <c r="D49" s="135"/>
      <c r="E49" s="134"/>
      <c r="F49" s="136"/>
      <c r="G49" s="91"/>
      <c r="H49" s="150"/>
      <c r="I49" s="91"/>
      <c r="J49" s="136"/>
      <c r="K49" s="136">
        <f>SUM(L51:L52)</f>
        <v>0</v>
      </c>
      <c r="L49" s="136"/>
      <c r="M49" s="136"/>
      <c r="N49" s="138"/>
      <c r="O49" s="139"/>
      <c r="P49" s="132"/>
      <c r="Q49" s="132"/>
      <c r="R49" s="132"/>
      <c r="S49" s="62"/>
      <c r="T49" s="143"/>
      <c r="U49" s="144">
        <f>SUM(T51:T52)</f>
        <v>0</v>
      </c>
      <c r="V49" s="101"/>
    </row>
    <row r="50" spans="1:22" ht="15" thickTop="1" x14ac:dyDescent="0.3">
      <c r="A50" s="53"/>
      <c r="B50" s="90"/>
      <c r="C50" s="19"/>
      <c r="D50" s="80" t="s">
        <v>31</v>
      </c>
      <c r="E50" s="65" t="s">
        <v>171</v>
      </c>
      <c r="F50" s="54" t="s">
        <v>4</v>
      </c>
      <c r="G50" s="91"/>
      <c r="H50" s="92" t="s">
        <v>60</v>
      </c>
      <c r="I50" s="91"/>
      <c r="J50" s="54"/>
      <c r="K50" s="54"/>
      <c r="L50" s="54"/>
      <c r="M50" s="54"/>
      <c r="N50" s="93"/>
      <c r="O50" s="93"/>
      <c r="P50" s="53"/>
      <c r="Q50" s="53"/>
      <c r="R50" s="53"/>
      <c r="S50" s="62"/>
      <c r="T50" s="94" t="str">
        <f>H50</f>
        <v>Bitte auswählen</v>
      </c>
      <c r="U50" s="95"/>
      <c r="V50" s="95"/>
    </row>
    <row r="51" spans="1:22" x14ac:dyDescent="0.3">
      <c r="A51" s="53"/>
      <c r="B51" s="90"/>
      <c r="C51" s="19"/>
      <c r="D51" s="80" t="s">
        <v>331</v>
      </c>
      <c r="E51" s="65" t="s">
        <v>297</v>
      </c>
      <c r="F51" s="54" t="s">
        <v>4</v>
      </c>
      <c r="G51" s="91"/>
      <c r="H51" s="92" t="s">
        <v>60</v>
      </c>
      <c r="I51" s="91"/>
      <c r="J51" s="54"/>
      <c r="K51" s="54"/>
      <c r="L51" s="54"/>
      <c r="M51" s="54"/>
      <c r="N51" s="93"/>
      <c r="O51" s="93"/>
      <c r="P51" s="53"/>
      <c r="Q51" s="53"/>
      <c r="R51" s="53"/>
      <c r="S51" s="62"/>
      <c r="T51" s="94" t="str">
        <f>H51</f>
        <v>Bitte auswählen</v>
      </c>
      <c r="U51" s="95"/>
      <c r="V51" s="95"/>
    </row>
    <row r="52" spans="1:22" ht="15" thickBot="1" x14ac:dyDescent="0.35">
      <c r="A52" s="53"/>
      <c r="B52" s="90"/>
      <c r="C52" s="19"/>
      <c r="D52" s="80"/>
      <c r="E52" s="65"/>
      <c r="F52" s="54"/>
      <c r="G52" s="91"/>
      <c r="H52" s="99"/>
      <c r="I52" s="91"/>
      <c r="J52" s="54"/>
      <c r="K52" s="54"/>
      <c r="L52" s="54"/>
      <c r="M52" s="54"/>
      <c r="N52" s="93"/>
      <c r="O52" s="93"/>
      <c r="P52" s="53"/>
      <c r="Q52" s="53"/>
      <c r="R52" s="53"/>
      <c r="S52" s="62"/>
      <c r="T52" s="94"/>
      <c r="U52" s="95"/>
      <c r="V52" s="95"/>
    </row>
    <row r="53" spans="1:22" ht="15.6" thickTop="1" thickBot="1" x14ac:dyDescent="0.35">
      <c r="A53" s="146"/>
      <c r="B53" s="133" t="s">
        <v>47</v>
      </c>
      <c r="C53" s="39" t="s">
        <v>32</v>
      </c>
      <c r="D53" s="135"/>
      <c r="E53" s="134"/>
      <c r="F53" s="136"/>
      <c r="G53" s="91"/>
      <c r="H53" s="142"/>
      <c r="I53" s="91"/>
      <c r="J53" s="136"/>
      <c r="K53" s="136">
        <f>SUM(L54:L57)</f>
        <v>100</v>
      </c>
      <c r="L53" s="136"/>
      <c r="M53" s="136"/>
      <c r="N53" s="138"/>
      <c r="O53" s="139"/>
      <c r="P53" s="132"/>
      <c r="Q53" s="132"/>
      <c r="R53" s="132"/>
      <c r="S53" s="62"/>
      <c r="T53" s="147"/>
      <c r="U53" s="141">
        <f>SUM(T54:T57)</f>
        <v>0</v>
      </c>
      <c r="V53" s="95"/>
    </row>
    <row r="54" spans="1:22" ht="15" thickTop="1" x14ac:dyDescent="0.3">
      <c r="A54" s="56"/>
      <c r="B54" s="90"/>
      <c r="C54" s="19"/>
      <c r="D54" s="80" t="s">
        <v>33</v>
      </c>
      <c r="E54" s="65" t="s">
        <v>251</v>
      </c>
      <c r="F54" s="54" t="s">
        <v>4</v>
      </c>
      <c r="G54" s="91"/>
      <c r="H54" s="92" t="s">
        <v>60</v>
      </c>
      <c r="I54" s="91"/>
      <c r="J54" s="54"/>
      <c r="K54" s="54"/>
      <c r="L54" s="54"/>
      <c r="M54" s="54"/>
      <c r="N54" s="93"/>
      <c r="O54" s="93"/>
      <c r="P54" s="53"/>
      <c r="Q54" s="53"/>
      <c r="R54" s="53"/>
      <c r="S54" s="62"/>
      <c r="T54" s="94" t="str">
        <f>H54</f>
        <v>Bitte auswählen</v>
      </c>
      <c r="U54" s="95"/>
      <c r="V54" s="95"/>
    </row>
    <row r="55" spans="1:22" ht="12.6" customHeight="1" x14ac:dyDescent="0.3">
      <c r="A55" s="56"/>
      <c r="B55" s="90"/>
      <c r="C55" s="19"/>
      <c r="D55" s="80" t="s">
        <v>145</v>
      </c>
      <c r="E55" s="65" t="s">
        <v>215</v>
      </c>
      <c r="F55" s="54" t="s">
        <v>143</v>
      </c>
      <c r="G55" s="91"/>
      <c r="H55" s="176"/>
      <c r="I55" s="91"/>
      <c r="J55" s="54"/>
      <c r="K55" s="54"/>
      <c r="L55" s="54">
        <v>100</v>
      </c>
      <c r="M55" s="54"/>
      <c r="N55" s="93" t="s">
        <v>60</v>
      </c>
      <c r="O55" s="111" t="s">
        <v>105</v>
      </c>
      <c r="P55" s="87"/>
      <c r="Q55" s="87"/>
      <c r="R55" s="87"/>
      <c r="S55" s="62"/>
      <c r="T55" s="94"/>
      <c r="U55" s="95"/>
      <c r="V55" s="101"/>
    </row>
    <row r="56" spans="1:22" x14ac:dyDescent="0.3">
      <c r="A56" s="56"/>
      <c r="B56" s="90"/>
      <c r="C56" s="19"/>
      <c r="D56" s="80" t="s">
        <v>34</v>
      </c>
      <c r="E56" s="65" t="s">
        <v>150</v>
      </c>
      <c r="F56" s="54" t="s">
        <v>4</v>
      </c>
      <c r="G56" s="91"/>
      <c r="H56" s="92" t="s">
        <v>60</v>
      </c>
      <c r="I56" s="91"/>
      <c r="J56" s="54"/>
      <c r="K56" s="54"/>
      <c r="L56" s="54"/>
      <c r="M56" s="54"/>
      <c r="N56" s="93"/>
      <c r="O56" s="93"/>
      <c r="P56" s="53"/>
      <c r="Q56" s="53"/>
      <c r="R56" s="53"/>
      <c r="S56" s="62"/>
      <c r="T56" s="94" t="str">
        <f t="shared" ref="T56" si="4">H56</f>
        <v>Bitte auswählen</v>
      </c>
      <c r="U56" s="95"/>
      <c r="V56" s="101"/>
    </row>
    <row r="57" spans="1:22" ht="15" thickBot="1" x14ac:dyDescent="0.35">
      <c r="A57" s="83"/>
      <c r="B57" s="106"/>
      <c r="C57" s="20"/>
      <c r="D57" s="81"/>
      <c r="E57" s="65"/>
      <c r="F57" s="58"/>
      <c r="G57" s="91"/>
      <c r="H57" s="92"/>
      <c r="I57" s="91"/>
      <c r="J57" s="58"/>
      <c r="K57" s="58"/>
      <c r="L57" s="58"/>
      <c r="M57" s="58"/>
      <c r="N57" s="93"/>
      <c r="O57" s="93"/>
      <c r="P57" s="53"/>
      <c r="Q57" s="53"/>
      <c r="R57" s="53"/>
      <c r="S57" s="62"/>
      <c r="T57" s="94"/>
      <c r="U57" s="95"/>
      <c r="V57" s="95"/>
    </row>
    <row r="58" spans="1:22" ht="15.6" thickTop="1" thickBot="1" x14ac:dyDescent="0.35">
      <c r="A58" s="146"/>
      <c r="B58" s="133" t="s">
        <v>83</v>
      </c>
      <c r="C58" s="39" t="s">
        <v>35</v>
      </c>
      <c r="D58" s="135"/>
      <c r="E58" s="134"/>
      <c r="F58" s="136"/>
      <c r="G58" s="91"/>
      <c r="H58" s="142"/>
      <c r="I58" s="91"/>
      <c r="J58" s="136"/>
      <c r="K58" s="136">
        <f>SUM(L59:L64)</f>
        <v>40</v>
      </c>
      <c r="L58" s="136"/>
      <c r="M58" s="136"/>
      <c r="N58" s="138"/>
      <c r="O58" s="139"/>
      <c r="P58" s="132"/>
      <c r="Q58" s="132"/>
      <c r="R58" s="132"/>
      <c r="S58" s="62"/>
      <c r="T58" s="147"/>
      <c r="U58" s="141">
        <f>SUM(T59:T64)</f>
        <v>0</v>
      </c>
      <c r="V58" s="95"/>
    </row>
    <row r="59" spans="1:22" ht="15" thickTop="1" x14ac:dyDescent="0.3">
      <c r="A59" s="56"/>
      <c r="B59" s="90"/>
      <c r="C59" s="19"/>
      <c r="D59" s="80" t="s">
        <v>84</v>
      </c>
      <c r="E59" s="65" t="s">
        <v>151</v>
      </c>
      <c r="F59" s="54" t="s">
        <v>4</v>
      </c>
      <c r="G59" s="91"/>
      <c r="H59" s="92" t="s">
        <v>60</v>
      </c>
      <c r="I59" s="91"/>
      <c r="J59" s="54"/>
      <c r="K59" s="54"/>
      <c r="L59" s="54"/>
      <c r="M59" s="54"/>
      <c r="N59" s="93"/>
      <c r="O59" s="93"/>
      <c r="P59" s="53"/>
      <c r="Q59" s="53"/>
      <c r="R59" s="53"/>
      <c r="S59" s="62"/>
      <c r="T59" s="94" t="str">
        <f>H59</f>
        <v>Bitte auswählen</v>
      </c>
      <c r="U59" s="95"/>
      <c r="V59" s="95"/>
    </row>
    <row r="60" spans="1:22" ht="14.4" customHeight="1" x14ac:dyDescent="0.3">
      <c r="A60" s="56"/>
      <c r="B60" s="90"/>
      <c r="C60" s="19"/>
      <c r="D60" s="80" t="s">
        <v>85</v>
      </c>
      <c r="E60" s="79" t="s">
        <v>256</v>
      </c>
      <c r="F60" s="54" t="s">
        <v>4</v>
      </c>
      <c r="G60" s="102"/>
      <c r="H60" s="92" t="s">
        <v>60</v>
      </c>
      <c r="I60" s="102"/>
      <c r="J60" s="54"/>
      <c r="K60" s="54"/>
      <c r="L60" s="54"/>
      <c r="M60" s="54"/>
      <c r="N60" s="93"/>
      <c r="O60" s="93"/>
      <c r="P60" s="53"/>
      <c r="Q60" s="53"/>
      <c r="R60" s="53"/>
      <c r="S60" s="62"/>
      <c r="T60" s="94" t="str">
        <f t="shared" ref="T60:T63" si="5">H60</f>
        <v>Bitte auswählen</v>
      </c>
      <c r="U60" s="95"/>
      <c r="V60" s="95"/>
    </row>
    <row r="61" spans="1:22" x14ac:dyDescent="0.3">
      <c r="A61" s="6"/>
      <c r="B61" s="88"/>
      <c r="C61" s="26"/>
      <c r="D61" s="80" t="s">
        <v>254</v>
      </c>
      <c r="E61" s="79" t="s">
        <v>174</v>
      </c>
      <c r="F61" s="60" t="s">
        <v>5</v>
      </c>
      <c r="G61" s="102"/>
      <c r="H61" s="92" t="s">
        <v>60</v>
      </c>
      <c r="I61" s="102"/>
      <c r="J61" s="60"/>
      <c r="K61" s="60"/>
      <c r="L61" s="60">
        <v>20</v>
      </c>
      <c r="M61" s="60"/>
      <c r="N61" s="93"/>
      <c r="O61" s="93"/>
      <c r="P61" s="87"/>
      <c r="Q61" s="87"/>
      <c r="R61" s="87" t="s">
        <v>7</v>
      </c>
      <c r="S61" s="62"/>
      <c r="T61" s="94">
        <f>IF($H61="ja",$L61*$R$3,0)</f>
        <v>0</v>
      </c>
      <c r="U61" s="95"/>
      <c r="V61" s="95"/>
    </row>
    <row r="62" spans="1:22" x14ac:dyDescent="0.3">
      <c r="A62" s="6"/>
      <c r="B62" s="88"/>
      <c r="C62" s="26"/>
      <c r="D62" s="80" t="s">
        <v>155</v>
      </c>
      <c r="E62" s="79" t="s">
        <v>277</v>
      </c>
      <c r="F62" s="60" t="s">
        <v>5</v>
      </c>
      <c r="G62" s="102"/>
      <c r="H62" s="92" t="s">
        <v>60</v>
      </c>
      <c r="I62" s="102"/>
      <c r="J62" s="60"/>
      <c r="K62" s="60"/>
      <c r="L62" s="60">
        <v>20</v>
      </c>
      <c r="M62" s="60"/>
      <c r="N62" s="93"/>
      <c r="O62" s="93"/>
      <c r="P62" s="87"/>
      <c r="Q62" s="87"/>
      <c r="R62" s="87" t="s">
        <v>7</v>
      </c>
      <c r="S62" s="62"/>
      <c r="T62" s="94">
        <f>IF($H62="ja",$L62*$R$3,0)</f>
        <v>0</v>
      </c>
      <c r="U62" s="95"/>
      <c r="V62" s="95"/>
    </row>
    <row r="63" spans="1:22" ht="39.6" x14ac:dyDescent="0.3">
      <c r="A63" s="53"/>
      <c r="B63" s="90"/>
      <c r="C63" s="19"/>
      <c r="D63" s="80" t="s">
        <v>153</v>
      </c>
      <c r="E63" s="65" t="s">
        <v>175</v>
      </c>
      <c r="F63" s="54" t="s">
        <v>4</v>
      </c>
      <c r="G63" s="102"/>
      <c r="H63" s="92" t="s">
        <v>60</v>
      </c>
      <c r="I63" s="102"/>
      <c r="J63" s="54"/>
      <c r="K63" s="54"/>
      <c r="L63" s="54"/>
      <c r="M63" s="54"/>
      <c r="N63" s="93"/>
      <c r="O63" s="93"/>
      <c r="P63" s="53"/>
      <c r="Q63" s="53"/>
      <c r="R63" s="53"/>
      <c r="S63" s="62"/>
      <c r="T63" s="94" t="str">
        <f t="shared" si="5"/>
        <v>Bitte auswählen</v>
      </c>
      <c r="U63" s="95"/>
      <c r="V63" s="95"/>
    </row>
    <row r="64" spans="1:22" ht="15" thickBot="1" x14ac:dyDescent="0.35">
      <c r="A64" s="56"/>
      <c r="B64" s="90"/>
      <c r="C64" s="19"/>
      <c r="D64" s="80"/>
      <c r="E64" s="4"/>
      <c r="F64" s="54"/>
      <c r="G64" s="91"/>
      <c r="H64" s="92"/>
      <c r="I64" s="91"/>
      <c r="J64" s="54"/>
      <c r="K64" s="54"/>
      <c r="L64" s="54"/>
      <c r="M64" s="54"/>
      <c r="N64" s="93"/>
      <c r="O64" s="93"/>
      <c r="P64" s="53"/>
      <c r="Q64" s="53"/>
      <c r="R64" s="53"/>
      <c r="S64" s="62"/>
      <c r="T64" s="94"/>
      <c r="U64" s="95"/>
      <c r="V64" s="101"/>
    </row>
    <row r="65" spans="1:22" ht="15.6" thickTop="1" thickBot="1" x14ac:dyDescent="0.35">
      <c r="A65" s="146"/>
      <c r="B65" s="133" t="s">
        <v>48</v>
      </c>
      <c r="C65" s="39" t="s">
        <v>37</v>
      </c>
      <c r="D65" s="135"/>
      <c r="E65" s="134"/>
      <c r="F65" s="136"/>
      <c r="G65" s="91"/>
      <c r="H65" s="154"/>
      <c r="I65" s="91"/>
      <c r="J65" s="136"/>
      <c r="K65" s="136">
        <f>SUM(L66:L77)</f>
        <v>200</v>
      </c>
      <c r="L65" s="136"/>
      <c r="M65" s="136"/>
      <c r="N65" s="138"/>
      <c r="O65" s="139"/>
      <c r="P65" s="132"/>
      <c r="Q65" s="132"/>
      <c r="R65" s="132"/>
      <c r="S65" s="62"/>
      <c r="T65" s="147"/>
      <c r="U65" s="141">
        <f>SUM(T66:T77)</f>
        <v>0</v>
      </c>
      <c r="V65" s="95"/>
    </row>
    <row r="66" spans="1:22" ht="15" thickTop="1" x14ac:dyDescent="0.3">
      <c r="A66" s="56"/>
      <c r="B66" s="90"/>
      <c r="C66" s="19"/>
      <c r="D66" s="80" t="s">
        <v>36</v>
      </c>
      <c r="E66" s="65" t="s">
        <v>275</v>
      </c>
      <c r="F66" s="54" t="s">
        <v>4</v>
      </c>
      <c r="G66" s="91"/>
      <c r="H66" s="92" t="s">
        <v>60</v>
      </c>
      <c r="I66" s="91"/>
      <c r="J66" s="54"/>
      <c r="K66" s="54"/>
      <c r="L66" s="54"/>
      <c r="M66" s="54"/>
      <c r="N66" s="93"/>
      <c r="O66" s="93"/>
      <c r="P66" s="53"/>
      <c r="Q66" s="53"/>
      <c r="R66" s="53"/>
      <c r="S66" s="62"/>
      <c r="T66" s="100" t="str">
        <f>H66</f>
        <v>Bitte auswählen</v>
      </c>
      <c r="U66" s="95"/>
      <c r="V66" s="95"/>
    </row>
    <row r="67" spans="1:22" ht="15.75" customHeight="1" x14ac:dyDescent="0.3">
      <c r="A67" s="56"/>
      <c r="B67" s="90"/>
      <c r="C67" s="19"/>
      <c r="D67" s="80" t="s">
        <v>298</v>
      </c>
      <c r="E67" s="65" t="s">
        <v>288</v>
      </c>
      <c r="F67" s="54" t="s">
        <v>5</v>
      </c>
      <c r="G67" s="91"/>
      <c r="H67" s="92" t="s">
        <v>60</v>
      </c>
      <c r="I67" s="91"/>
      <c r="J67" s="54"/>
      <c r="K67" s="54"/>
      <c r="L67" s="54">
        <v>20</v>
      </c>
      <c r="M67" s="54"/>
      <c r="N67" s="93"/>
      <c r="O67" s="93"/>
      <c r="P67" s="12"/>
      <c r="Q67" s="12"/>
      <c r="R67" s="87" t="s">
        <v>7</v>
      </c>
      <c r="S67" s="62"/>
      <c r="T67" s="94">
        <f>IF($H67="ja",$L67*$R$3,0)</f>
        <v>0</v>
      </c>
      <c r="U67" s="95"/>
      <c r="V67" s="95"/>
    </row>
    <row r="68" spans="1:22" ht="15.75" customHeight="1" x14ac:dyDescent="0.3">
      <c r="A68" s="56"/>
      <c r="B68" s="90"/>
      <c r="C68" s="19"/>
      <c r="D68" s="80" t="s">
        <v>278</v>
      </c>
      <c r="E68" s="65" t="s">
        <v>287</v>
      </c>
      <c r="F68" s="54" t="s">
        <v>5</v>
      </c>
      <c r="G68" s="91"/>
      <c r="H68" s="92" t="s">
        <v>60</v>
      </c>
      <c r="I68" s="91"/>
      <c r="J68" s="54"/>
      <c r="K68" s="54"/>
      <c r="L68" s="54">
        <v>20</v>
      </c>
      <c r="M68" s="54"/>
      <c r="N68" s="93"/>
      <c r="O68" s="93"/>
      <c r="P68" s="12"/>
      <c r="Q68" s="12"/>
      <c r="R68" s="87" t="s">
        <v>7</v>
      </c>
      <c r="S68" s="62"/>
      <c r="T68" s="94">
        <f>IF($H68="ja",$L68*$R$3,0)</f>
        <v>0</v>
      </c>
      <c r="U68" s="95"/>
      <c r="V68" s="95"/>
    </row>
    <row r="69" spans="1:22" ht="15.75" customHeight="1" x14ac:dyDescent="0.3">
      <c r="A69" s="56"/>
      <c r="B69" s="90"/>
      <c r="C69" s="19"/>
      <c r="D69" s="80" t="s">
        <v>301</v>
      </c>
      <c r="E69" s="65" t="s">
        <v>216</v>
      </c>
      <c r="F69" s="54" t="s">
        <v>5</v>
      </c>
      <c r="G69" s="91"/>
      <c r="H69" s="92" t="s">
        <v>60</v>
      </c>
      <c r="I69" s="91"/>
      <c r="J69" s="54"/>
      <c r="K69" s="54"/>
      <c r="L69" s="54">
        <v>20</v>
      </c>
      <c r="M69" s="54"/>
      <c r="N69" s="93"/>
      <c r="O69" s="93"/>
      <c r="P69" s="12"/>
      <c r="Q69" s="12"/>
      <c r="R69" s="87" t="s">
        <v>7</v>
      </c>
      <c r="S69" s="62"/>
      <c r="T69" s="94">
        <f>IF($H69="ja",$L69*$R$3,0)</f>
        <v>0</v>
      </c>
      <c r="U69" s="95"/>
      <c r="V69" s="95"/>
    </row>
    <row r="70" spans="1:22" x14ac:dyDescent="0.3">
      <c r="A70" s="56"/>
      <c r="B70" s="90"/>
      <c r="C70" s="19"/>
      <c r="D70" s="80" t="s">
        <v>281</v>
      </c>
      <c r="E70" s="65" t="s">
        <v>329</v>
      </c>
      <c r="F70" s="54" t="s">
        <v>4</v>
      </c>
      <c r="G70" s="91"/>
      <c r="H70" s="92" t="s">
        <v>60</v>
      </c>
      <c r="I70" s="91"/>
      <c r="J70" s="54"/>
      <c r="K70" s="54"/>
      <c r="L70" s="54"/>
      <c r="M70" s="54"/>
      <c r="N70" s="93"/>
      <c r="O70" s="93"/>
      <c r="P70" s="53"/>
      <c r="Q70" s="53"/>
      <c r="R70" s="53"/>
      <c r="S70" s="62"/>
      <c r="T70" s="100" t="str">
        <f>H70</f>
        <v>Bitte auswählen</v>
      </c>
      <c r="U70" s="95"/>
      <c r="V70" s="101"/>
    </row>
    <row r="71" spans="1:22" x14ac:dyDescent="0.3">
      <c r="A71" s="57"/>
      <c r="B71" s="106"/>
      <c r="C71" s="20"/>
      <c r="D71" s="80" t="s">
        <v>299</v>
      </c>
      <c r="E71" s="65" t="s">
        <v>89</v>
      </c>
      <c r="F71" s="54" t="s">
        <v>4</v>
      </c>
      <c r="G71" s="91"/>
      <c r="H71" s="92" t="s">
        <v>60</v>
      </c>
      <c r="I71" s="91"/>
      <c r="J71" s="58"/>
      <c r="K71" s="58"/>
      <c r="L71" s="58"/>
      <c r="M71" s="58"/>
      <c r="N71" s="93"/>
      <c r="O71" s="93"/>
      <c r="P71" s="53"/>
      <c r="Q71" s="53"/>
      <c r="R71" s="53"/>
      <c r="S71" s="62"/>
      <c r="T71" s="100" t="str">
        <f>H71</f>
        <v>Bitte auswählen</v>
      </c>
      <c r="U71" s="95"/>
      <c r="V71" s="84"/>
    </row>
    <row r="72" spans="1:22" ht="51.6" customHeight="1" x14ac:dyDescent="0.3">
      <c r="A72" s="56"/>
      <c r="B72" s="90"/>
      <c r="C72" s="19"/>
      <c r="D72" s="80" t="s">
        <v>302</v>
      </c>
      <c r="E72" s="79" t="s">
        <v>333</v>
      </c>
      <c r="F72" s="54" t="s">
        <v>4</v>
      </c>
      <c r="G72" s="91"/>
      <c r="H72" s="92" t="s">
        <v>60</v>
      </c>
      <c r="I72" s="91"/>
      <c r="J72" s="54"/>
      <c r="K72" s="54"/>
      <c r="L72" s="54"/>
      <c r="M72" s="54"/>
      <c r="N72" s="93"/>
      <c r="O72" s="93"/>
      <c r="P72" s="53"/>
      <c r="Q72" s="53"/>
      <c r="R72" s="53"/>
      <c r="S72" s="52"/>
      <c r="T72" s="100" t="str">
        <f>H72</f>
        <v>Bitte auswählen</v>
      </c>
      <c r="U72" s="95"/>
      <c r="V72" s="95"/>
    </row>
    <row r="73" spans="1:22" ht="44.25" customHeight="1" x14ac:dyDescent="0.3">
      <c r="A73" s="56"/>
      <c r="B73" s="90"/>
      <c r="C73" s="19"/>
      <c r="D73" s="80" t="s">
        <v>303</v>
      </c>
      <c r="E73" s="65" t="s">
        <v>328</v>
      </c>
      <c r="F73" s="54" t="s">
        <v>143</v>
      </c>
      <c r="G73" s="91"/>
      <c r="H73" s="175"/>
      <c r="I73" s="91"/>
      <c r="J73" s="54"/>
      <c r="K73" s="54"/>
      <c r="L73" s="54">
        <v>80</v>
      </c>
      <c r="M73" s="54"/>
      <c r="N73" s="93" t="s">
        <v>60</v>
      </c>
      <c r="O73" s="93" t="s">
        <v>124</v>
      </c>
      <c r="P73" s="9"/>
      <c r="Q73" s="9"/>
      <c r="R73" s="53"/>
      <c r="S73" s="62"/>
      <c r="T73" s="94"/>
      <c r="U73" s="95"/>
      <c r="V73" s="95"/>
    </row>
    <row r="74" spans="1:22" ht="22.2" customHeight="1" x14ac:dyDescent="0.3">
      <c r="A74" s="56"/>
      <c r="B74" s="90"/>
      <c r="C74" s="19"/>
      <c r="D74" s="80" t="s">
        <v>179</v>
      </c>
      <c r="E74" s="65" t="s">
        <v>320</v>
      </c>
      <c r="F74" s="54" t="s">
        <v>5</v>
      </c>
      <c r="G74" s="91"/>
      <c r="H74" s="92" t="s">
        <v>60</v>
      </c>
      <c r="I74" s="91"/>
      <c r="J74" s="54"/>
      <c r="K74" s="54"/>
      <c r="L74" s="54">
        <v>20</v>
      </c>
      <c r="M74" s="54"/>
      <c r="N74" s="93"/>
      <c r="O74" s="93"/>
      <c r="P74" s="12"/>
      <c r="Q74" s="12"/>
      <c r="R74" s="87" t="s">
        <v>7</v>
      </c>
      <c r="S74" s="62"/>
      <c r="T74" s="94">
        <f>IF($H74="ja",$L74*$R$3,0)</f>
        <v>0</v>
      </c>
      <c r="U74" s="95"/>
      <c r="V74" s="95"/>
    </row>
    <row r="75" spans="1:22" ht="15.75" customHeight="1" x14ac:dyDescent="0.3">
      <c r="A75" s="56"/>
      <c r="B75" s="90"/>
      <c r="C75" s="19"/>
      <c r="D75" s="80" t="s">
        <v>300</v>
      </c>
      <c r="E75" s="65" t="s">
        <v>177</v>
      </c>
      <c r="F75" s="54" t="s">
        <v>5</v>
      </c>
      <c r="G75" s="91"/>
      <c r="H75" s="92" t="s">
        <v>60</v>
      </c>
      <c r="I75" s="91"/>
      <c r="J75" s="54"/>
      <c r="K75" s="54"/>
      <c r="L75" s="54">
        <v>20</v>
      </c>
      <c r="M75" s="54"/>
      <c r="N75" s="93"/>
      <c r="O75" s="93"/>
      <c r="P75" s="12"/>
      <c r="Q75" s="12"/>
      <c r="R75" s="87" t="s">
        <v>7</v>
      </c>
      <c r="S75" s="62"/>
      <c r="T75" s="94">
        <f>IF($H75="ja",$L75*$R$3,0)</f>
        <v>0</v>
      </c>
      <c r="U75" s="95"/>
      <c r="V75" s="95"/>
    </row>
    <row r="76" spans="1:22" ht="12" customHeight="1" x14ac:dyDescent="0.3">
      <c r="A76" s="56"/>
      <c r="B76" s="90"/>
      <c r="C76" s="19"/>
      <c r="D76" s="80" t="s">
        <v>304</v>
      </c>
      <c r="E76" s="65" t="s">
        <v>223</v>
      </c>
      <c r="F76" s="54" t="s">
        <v>5</v>
      </c>
      <c r="G76" s="91"/>
      <c r="H76" s="92" t="s">
        <v>60</v>
      </c>
      <c r="I76" s="91"/>
      <c r="J76" s="54"/>
      <c r="K76" s="54"/>
      <c r="L76" s="54">
        <v>20</v>
      </c>
      <c r="M76" s="54"/>
      <c r="N76" s="93"/>
      <c r="O76" s="93"/>
      <c r="P76" s="12"/>
      <c r="Q76" s="12"/>
      <c r="R76" s="87" t="s">
        <v>7</v>
      </c>
      <c r="S76" s="62"/>
      <c r="T76" s="94">
        <f>IF($H76="ja",$L76*$R$3,0)</f>
        <v>0</v>
      </c>
      <c r="U76" s="95"/>
      <c r="V76" s="95"/>
    </row>
    <row r="77" spans="1:22" ht="15" thickBot="1" x14ac:dyDescent="0.35">
      <c r="A77" s="56"/>
      <c r="B77" s="90"/>
      <c r="C77" s="19"/>
      <c r="D77" s="80"/>
      <c r="E77" s="65" t="s">
        <v>8</v>
      </c>
      <c r="F77" s="54"/>
      <c r="G77" s="91"/>
      <c r="H77" s="105"/>
      <c r="I77" s="91"/>
      <c r="J77" s="54"/>
      <c r="K77" s="54"/>
      <c r="L77" s="54"/>
      <c r="M77" s="54"/>
      <c r="N77" s="93"/>
      <c r="O77" s="93"/>
      <c r="P77" s="9"/>
      <c r="Q77" s="9"/>
      <c r="R77" s="53"/>
      <c r="S77" s="62"/>
      <c r="T77" s="94"/>
      <c r="U77" s="95"/>
      <c r="V77" s="95"/>
    </row>
    <row r="78" spans="1:22" ht="15.6" thickTop="1" thickBot="1" x14ac:dyDescent="0.35">
      <c r="A78" s="41"/>
      <c r="B78" s="42" t="s">
        <v>97</v>
      </c>
      <c r="C78" s="43" t="s">
        <v>114</v>
      </c>
      <c r="D78" s="44"/>
      <c r="E78" s="45"/>
      <c r="F78" s="148"/>
      <c r="G78" s="91"/>
      <c r="H78" s="142"/>
      <c r="I78" s="91"/>
      <c r="J78" s="148"/>
      <c r="K78" s="148">
        <f>SUM(L79:L86)</f>
        <v>40</v>
      </c>
      <c r="L78" s="148"/>
      <c r="M78" s="148"/>
      <c r="N78" s="138"/>
      <c r="O78" s="139"/>
      <c r="P78" s="46"/>
      <c r="Q78" s="46"/>
      <c r="R78" s="46"/>
      <c r="S78" s="62"/>
      <c r="T78" s="147"/>
      <c r="U78" s="141">
        <f>SUM(T79:T86)</f>
        <v>0</v>
      </c>
      <c r="V78" s="95"/>
    </row>
    <row r="79" spans="1:22" ht="21" thickTop="1" x14ac:dyDescent="0.3">
      <c r="A79" s="6"/>
      <c r="B79" s="22"/>
      <c r="C79" s="26"/>
      <c r="D79" s="82" t="s">
        <v>98</v>
      </c>
      <c r="E79" s="65" t="s">
        <v>305</v>
      </c>
      <c r="F79" s="60" t="s">
        <v>4</v>
      </c>
      <c r="G79" s="91"/>
      <c r="H79" s="92" t="s">
        <v>60</v>
      </c>
      <c r="I79" s="91"/>
      <c r="J79" s="60"/>
      <c r="K79" s="5"/>
      <c r="L79" s="60"/>
      <c r="M79" s="60"/>
      <c r="N79" s="93"/>
      <c r="O79" s="93"/>
      <c r="P79" s="87"/>
      <c r="Q79" s="87"/>
      <c r="R79" s="87"/>
      <c r="S79" s="62"/>
      <c r="T79" s="94" t="str">
        <f t="shared" ref="T79:T83" si="6">H79</f>
        <v>Bitte auswählen</v>
      </c>
      <c r="U79" s="95"/>
      <c r="V79" s="95"/>
    </row>
    <row r="80" spans="1:22" x14ac:dyDescent="0.3">
      <c r="A80" s="6"/>
      <c r="B80" s="88"/>
      <c r="C80" s="26"/>
      <c r="D80" s="82" t="s">
        <v>99</v>
      </c>
      <c r="E80" s="65" t="s">
        <v>157</v>
      </c>
      <c r="F80" s="60" t="s">
        <v>4</v>
      </c>
      <c r="G80" s="91"/>
      <c r="H80" s="92" t="s">
        <v>60</v>
      </c>
      <c r="I80" s="91"/>
      <c r="J80" s="60"/>
      <c r="K80" s="60"/>
      <c r="L80" s="60"/>
      <c r="M80" s="60"/>
      <c r="N80" s="93"/>
      <c r="O80" s="93"/>
      <c r="P80" s="87"/>
      <c r="Q80" s="87"/>
      <c r="R80" s="87"/>
      <c r="S80" s="62"/>
      <c r="T80" s="94" t="str">
        <f t="shared" si="6"/>
        <v>Bitte auswählen</v>
      </c>
      <c r="U80" s="95"/>
      <c r="V80" s="95"/>
    </row>
    <row r="81" spans="1:22" ht="30.6" x14ac:dyDescent="0.3">
      <c r="A81" s="6"/>
      <c r="B81" s="88"/>
      <c r="C81" s="26"/>
      <c r="D81" s="82" t="s">
        <v>104</v>
      </c>
      <c r="E81" s="65" t="s">
        <v>188</v>
      </c>
      <c r="F81" s="60" t="s">
        <v>4</v>
      </c>
      <c r="G81" s="91"/>
      <c r="H81" s="92" t="s">
        <v>60</v>
      </c>
      <c r="I81" s="91"/>
      <c r="J81" s="60"/>
      <c r="K81" s="60"/>
      <c r="L81" s="60"/>
      <c r="M81" s="60"/>
      <c r="N81" s="93"/>
      <c r="O81" s="93"/>
      <c r="P81" s="87"/>
      <c r="Q81" s="87"/>
      <c r="R81" s="87"/>
      <c r="S81" s="62"/>
      <c r="T81" s="94" t="str">
        <f t="shared" si="6"/>
        <v>Bitte auswählen</v>
      </c>
      <c r="U81" s="95"/>
      <c r="V81" s="95"/>
    </row>
    <row r="82" spans="1:22" x14ac:dyDescent="0.3">
      <c r="A82" s="6"/>
      <c r="B82" s="88"/>
      <c r="C82" s="26"/>
      <c r="D82" s="82" t="s">
        <v>185</v>
      </c>
      <c r="E82" s="65" t="s">
        <v>158</v>
      </c>
      <c r="F82" s="60" t="s">
        <v>4</v>
      </c>
      <c r="G82" s="91"/>
      <c r="H82" s="92" t="s">
        <v>60</v>
      </c>
      <c r="I82" s="91"/>
      <c r="J82" s="60"/>
      <c r="K82" s="60"/>
      <c r="L82" s="60"/>
      <c r="M82" s="60"/>
      <c r="N82" s="93"/>
      <c r="O82" s="93"/>
      <c r="P82" s="87"/>
      <c r="Q82" s="87"/>
      <c r="R82" s="87"/>
      <c r="S82" s="62"/>
      <c r="T82" s="94" t="str">
        <f t="shared" si="6"/>
        <v>Bitte auswählen</v>
      </c>
      <c r="U82" s="95"/>
      <c r="V82" s="95"/>
    </row>
    <row r="83" spans="1:22" x14ac:dyDescent="0.3">
      <c r="A83" s="6"/>
      <c r="B83" s="88"/>
      <c r="C83" s="26"/>
      <c r="D83" s="82" t="s">
        <v>186</v>
      </c>
      <c r="E83" s="65" t="s">
        <v>160</v>
      </c>
      <c r="F83" s="60" t="s">
        <v>4</v>
      </c>
      <c r="G83" s="91"/>
      <c r="H83" s="92" t="s">
        <v>60</v>
      </c>
      <c r="I83" s="91"/>
      <c r="J83" s="60"/>
      <c r="K83" s="60"/>
      <c r="L83" s="60"/>
      <c r="M83" s="60"/>
      <c r="N83" s="93"/>
      <c r="O83" s="93"/>
      <c r="P83" s="87"/>
      <c r="Q83" s="87"/>
      <c r="R83" s="87"/>
      <c r="S83" s="62"/>
      <c r="T83" s="94" t="str">
        <f t="shared" si="6"/>
        <v>Bitte auswählen</v>
      </c>
      <c r="U83" s="95"/>
      <c r="V83" s="95"/>
    </row>
    <row r="84" spans="1:22" ht="20.399999999999999" x14ac:dyDescent="0.3">
      <c r="A84" s="57"/>
      <c r="B84" s="90"/>
      <c r="C84" s="20"/>
      <c r="D84" s="82" t="s">
        <v>202</v>
      </c>
      <c r="E84" s="65" t="s">
        <v>290</v>
      </c>
      <c r="F84" s="54" t="s">
        <v>5</v>
      </c>
      <c r="G84" s="91"/>
      <c r="H84" s="92" t="s">
        <v>60</v>
      </c>
      <c r="I84" s="91"/>
      <c r="J84" s="58"/>
      <c r="K84" s="58"/>
      <c r="L84" s="58">
        <v>20</v>
      </c>
      <c r="M84" s="58"/>
      <c r="N84" s="93"/>
      <c r="O84" s="93"/>
      <c r="P84" s="53"/>
      <c r="Q84" s="53"/>
      <c r="R84" s="53" t="s">
        <v>7</v>
      </c>
      <c r="S84" s="62"/>
      <c r="T84" s="94">
        <f>IF($H84="ja",$L84*$R$3,0)</f>
        <v>0</v>
      </c>
      <c r="U84" s="95"/>
      <c r="V84" s="84"/>
    </row>
    <row r="85" spans="1:22" x14ac:dyDescent="0.3">
      <c r="A85" s="57"/>
      <c r="B85" s="90"/>
      <c r="C85" s="20"/>
      <c r="D85" s="82" t="s">
        <v>187</v>
      </c>
      <c r="E85" s="65" t="s">
        <v>162</v>
      </c>
      <c r="F85" s="54" t="s">
        <v>5</v>
      </c>
      <c r="G85" s="91"/>
      <c r="H85" s="92" t="s">
        <v>60</v>
      </c>
      <c r="I85" s="91"/>
      <c r="J85" s="58"/>
      <c r="K85" s="58"/>
      <c r="L85" s="58">
        <v>20</v>
      </c>
      <c r="M85" s="58"/>
      <c r="N85" s="93"/>
      <c r="O85" s="93"/>
      <c r="P85" s="53"/>
      <c r="Q85" s="53"/>
      <c r="R85" s="53" t="s">
        <v>7</v>
      </c>
      <c r="S85" s="62"/>
      <c r="T85" s="94">
        <f>IF($H85="ja",$L85*$R$3,0)</f>
        <v>0</v>
      </c>
      <c r="U85" s="95"/>
      <c r="V85" s="84"/>
    </row>
    <row r="86" spans="1:22" ht="15" thickBot="1" x14ac:dyDescent="0.35">
      <c r="A86" s="56"/>
      <c r="B86" s="90"/>
      <c r="C86" s="50"/>
      <c r="D86" s="80"/>
      <c r="E86" s="65"/>
      <c r="F86" s="54"/>
      <c r="G86" s="91"/>
      <c r="H86" s="92"/>
      <c r="I86" s="91"/>
      <c r="J86" s="54"/>
      <c r="L86" s="54"/>
      <c r="M86" s="54"/>
      <c r="N86" s="93"/>
      <c r="O86" s="93"/>
      <c r="P86" s="53"/>
      <c r="Q86" s="53"/>
      <c r="R86" s="53"/>
      <c r="S86" s="62"/>
      <c r="T86" s="94"/>
      <c r="U86" s="95"/>
      <c r="V86" s="95"/>
    </row>
    <row r="87" spans="1:22" ht="15.6" thickTop="1" thickBot="1" x14ac:dyDescent="0.35">
      <c r="A87" s="146"/>
      <c r="B87" s="133" t="s">
        <v>76</v>
      </c>
      <c r="C87" s="39" t="s">
        <v>178</v>
      </c>
      <c r="D87" s="135"/>
      <c r="E87" s="134"/>
      <c r="F87" s="153"/>
      <c r="G87" s="91"/>
      <c r="H87" s="142"/>
      <c r="I87" s="91"/>
      <c r="J87" s="153"/>
      <c r="K87" s="136">
        <f>SUM(L88:L91)</f>
        <v>0</v>
      </c>
      <c r="L87" s="153"/>
      <c r="M87" s="153"/>
      <c r="N87" s="138"/>
      <c r="O87" s="139"/>
      <c r="P87" s="132"/>
      <c r="Q87" s="132"/>
      <c r="R87" s="132"/>
      <c r="S87" s="62"/>
      <c r="T87" s="147"/>
      <c r="U87" s="141">
        <f>SUM(T88:T91)</f>
        <v>0</v>
      </c>
      <c r="V87" s="95"/>
    </row>
    <row r="88" spans="1:22" ht="15" thickTop="1" x14ac:dyDescent="0.3">
      <c r="A88" s="56"/>
      <c r="B88" s="90"/>
      <c r="C88" s="19"/>
      <c r="D88" s="80" t="s">
        <v>38</v>
      </c>
      <c r="E88" s="65" t="s">
        <v>189</v>
      </c>
      <c r="F88" s="54" t="s">
        <v>4</v>
      </c>
      <c r="G88" s="91"/>
      <c r="H88" s="92" t="s">
        <v>60</v>
      </c>
      <c r="I88" s="91"/>
      <c r="J88" s="54"/>
      <c r="K88" s="54"/>
      <c r="L88" s="54"/>
      <c r="M88" s="54"/>
      <c r="N88" s="93"/>
      <c r="O88" s="93"/>
      <c r="P88" s="53"/>
      <c r="Q88" s="53"/>
      <c r="R88" s="53"/>
      <c r="S88" s="62"/>
      <c r="T88" s="94" t="str">
        <f>H88</f>
        <v>Bitte auswählen</v>
      </c>
      <c r="U88" s="95"/>
      <c r="V88" s="101"/>
    </row>
    <row r="89" spans="1:22" x14ac:dyDescent="0.3">
      <c r="A89" s="56"/>
      <c r="B89" s="90"/>
      <c r="C89" s="19"/>
      <c r="D89" s="80" t="s">
        <v>39</v>
      </c>
      <c r="E89" s="65" t="s">
        <v>132</v>
      </c>
      <c r="F89" s="54" t="s">
        <v>4</v>
      </c>
      <c r="G89" s="91"/>
      <c r="H89" s="92" t="s">
        <v>60</v>
      </c>
      <c r="I89" s="91"/>
      <c r="J89" s="54"/>
      <c r="K89" s="54"/>
      <c r="L89" s="54"/>
      <c r="M89" s="54"/>
      <c r="N89" s="93"/>
      <c r="O89" s="93"/>
      <c r="P89" s="53"/>
      <c r="Q89" s="53"/>
      <c r="R89" s="59"/>
      <c r="S89" s="62"/>
      <c r="T89" s="94" t="str">
        <f t="shared" ref="T89" si="7">H89</f>
        <v>Bitte auswählen</v>
      </c>
      <c r="U89" s="95"/>
      <c r="V89" s="95"/>
    </row>
    <row r="90" spans="1:22" x14ac:dyDescent="0.3">
      <c r="A90" s="56"/>
      <c r="B90" s="90"/>
      <c r="C90" s="19"/>
      <c r="D90" s="80" t="s">
        <v>100</v>
      </c>
      <c r="E90" s="65" t="s">
        <v>129</v>
      </c>
      <c r="F90" s="54" t="s">
        <v>4</v>
      </c>
      <c r="G90" s="91"/>
      <c r="H90" s="92" t="s">
        <v>60</v>
      </c>
      <c r="I90" s="91"/>
      <c r="J90" s="54"/>
      <c r="K90" s="54"/>
      <c r="L90" s="54"/>
      <c r="M90" s="54"/>
      <c r="N90" s="93"/>
      <c r="O90" s="93"/>
      <c r="P90" s="53"/>
      <c r="Q90" s="53"/>
      <c r="R90" s="59"/>
      <c r="S90" s="62"/>
      <c r="T90" s="94" t="str">
        <f t="shared" ref="T90" si="8">H90</f>
        <v>Bitte auswählen</v>
      </c>
      <c r="U90" s="95"/>
      <c r="V90" s="95"/>
    </row>
    <row r="91" spans="1:22" ht="15" thickBot="1" x14ac:dyDescent="0.35">
      <c r="A91" s="56"/>
      <c r="B91" s="90"/>
      <c r="C91" s="19"/>
      <c r="D91" s="80"/>
      <c r="E91" s="65"/>
      <c r="F91" s="54"/>
      <c r="G91" s="91"/>
      <c r="H91" s="92"/>
      <c r="I91" s="91"/>
      <c r="J91" s="54"/>
      <c r="K91" s="54"/>
      <c r="L91" s="54"/>
      <c r="M91" s="54"/>
      <c r="N91" s="93"/>
      <c r="O91" s="93"/>
      <c r="P91" s="53"/>
      <c r="Q91" s="53"/>
      <c r="R91" s="53"/>
      <c r="S91" s="69"/>
      <c r="T91" s="94"/>
      <c r="U91" s="95"/>
      <c r="V91" s="84"/>
    </row>
    <row r="92" spans="1:22" ht="15.6" thickTop="1" thickBot="1" x14ac:dyDescent="0.35">
      <c r="A92" s="151"/>
      <c r="B92" s="159" t="s">
        <v>77</v>
      </c>
      <c r="C92" s="40" t="s">
        <v>43</v>
      </c>
      <c r="D92" s="152"/>
      <c r="E92" s="134"/>
      <c r="F92" s="153"/>
      <c r="G92" s="91"/>
      <c r="H92" s="142"/>
      <c r="I92" s="91"/>
      <c r="J92" s="153"/>
      <c r="K92" s="153">
        <f>SUM(L93:L96)</f>
        <v>30</v>
      </c>
      <c r="L92" s="153"/>
      <c r="M92" s="153"/>
      <c r="N92" s="138"/>
      <c r="O92" s="139"/>
      <c r="P92" s="132"/>
      <c r="Q92" s="132"/>
      <c r="R92" s="132"/>
      <c r="S92" s="62"/>
      <c r="T92" s="147"/>
      <c r="U92" s="141">
        <f>SUM(T93:T96)</f>
        <v>0</v>
      </c>
      <c r="V92" s="84"/>
    </row>
    <row r="93" spans="1:22" ht="15" thickTop="1" x14ac:dyDescent="0.3">
      <c r="A93" s="57"/>
      <c r="B93" s="106"/>
      <c r="C93" s="20" t="s">
        <v>8</v>
      </c>
      <c r="D93" s="181" t="s">
        <v>40</v>
      </c>
      <c r="E93" s="65" t="s">
        <v>221</v>
      </c>
      <c r="F93" s="58" t="s">
        <v>4</v>
      </c>
      <c r="G93" s="104"/>
      <c r="H93" s="92" t="s">
        <v>60</v>
      </c>
      <c r="I93" s="104"/>
      <c r="J93" s="89"/>
      <c r="K93" s="89"/>
      <c r="L93" s="89"/>
      <c r="M93" s="89"/>
      <c r="N93" s="63"/>
      <c r="O93" s="63"/>
      <c r="P93" s="59"/>
      <c r="Q93" s="59"/>
      <c r="R93" s="59"/>
      <c r="S93" s="67"/>
      <c r="T93" s="103" t="str">
        <f t="shared" ref="T93:T94" si="9">H93</f>
        <v>Bitte auswählen</v>
      </c>
      <c r="U93" s="95"/>
      <c r="V93" s="84"/>
    </row>
    <row r="94" spans="1:22" x14ac:dyDescent="0.3">
      <c r="A94" s="57"/>
      <c r="B94" s="106"/>
      <c r="C94" s="20" t="s">
        <v>8</v>
      </c>
      <c r="D94" s="181" t="s">
        <v>41</v>
      </c>
      <c r="E94" s="65" t="s">
        <v>222</v>
      </c>
      <c r="F94" s="58" t="s">
        <v>4</v>
      </c>
      <c r="G94" s="104"/>
      <c r="H94" s="92" t="s">
        <v>60</v>
      </c>
      <c r="I94" s="104"/>
      <c r="J94" s="89"/>
      <c r="K94" s="89"/>
      <c r="L94" s="89"/>
      <c r="M94" s="89"/>
      <c r="N94" s="63"/>
      <c r="O94" s="63"/>
      <c r="P94" s="59"/>
      <c r="Q94" s="59"/>
      <c r="R94" s="59"/>
      <c r="S94" s="67"/>
      <c r="T94" s="103" t="str">
        <f t="shared" si="9"/>
        <v>Bitte auswählen</v>
      </c>
      <c r="U94" s="95"/>
      <c r="V94" s="84"/>
    </row>
    <row r="95" spans="1:22" ht="20.399999999999999" x14ac:dyDescent="0.3">
      <c r="A95" s="57"/>
      <c r="B95" s="90"/>
      <c r="C95" s="20"/>
      <c r="D95" s="82" t="s">
        <v>283</v>
      </c>
      <c r="E95" s="65" t="s">
        <v>226</v>
      </c>
      <c r="F95" s="54" t="s">
        <v>5</v>
      </c>
      <c r="G95" s="91"/>
      <c r="H95" s="92" t="s">
        <v>60</v>
      </c>
      <c r="I95" s="91"/>
      <c r="J95" s="58"/>
      <c r="K95" s="58"/>
      <c r="L95" s="58">
        <v>30</v>
      </c>
      <c r="M95" s="58"/>
      <c r="N95" s="93"/>
      <c r="O95" s="93"/>
      <c r="P95" s="53"/>
      <c r="Q95" s="53"/>
      <c r="R95" s="53" t="s">
        <v>7</v>
      </c>
      <c r="S95" s="62"/>
      <c r="T95" s="94">
        <f>IF($H95="ja",$L95*$R$3,0)</f>
        <v>0</v>
      </c>
      <c r="U95" s="95"/>
      <c r="V95" s="84"/>
    </row>
    <row r="96" spans="1:22" ht="15" thickBot="1" x14ac:dyDescent="0.35">
      <c r="A96" s="57"/>
      <c r="B96" s="106"/>
      <c r="C96" s="20"/>
      <c r="D96" s="81"/>
      <c r="E96" s="65"/>
      <c r="F96" s="58"/>
      <c r="G96" s="91"/>
      <c r="H96" s="92"/>
      <c r="I96" s="91"/>
      <c r="J96" s="58"/>
      <c r="K96" s="58"/>
      <c r="L96" s="58"/>
      <c r="M96" s="58"/>
      <c r="N96" s="93"/>
      <c r="O96" s="93"/>
      <c r="P96" s="53"/>
      <c r="Q96" s="53"/>
      <c r="R96" s="53"/>
      <c r="S96" s="62"/>
      <c r="T96" s="94"/>
      <c r="U96" s="95"/>
      <c r="V96" s="84"/>
    </row>
    <row r="97" spans="1:22" ht="15.6" thickTop="1" thickBot="1" x14ac:dyDescent="0.35">
      <c r="A97" s="151"/>
      <c r="B97" s="159" t="s">
        <v>78</v>
      </c>
      <c r="C97" s="40" t="s">
        <v>87</v>
      </c>
      <c r="D97" s="152"/>
      <c r="E97" s="134"/>
      <c r="F97" s="136"/>
      <c r="G97" s="91"/>
      <c r="H97" s="142"/>
      <c r="I97" s="91"/>
      <c r="J97" s="153"/>
      <c r="K97" s="153">
        <f>SUM(L98:L104)</f>
        <v>110</v>
      </c>
      <c r="L97" s="153"/>
      <c r="M97" s="153"/>
      <c r="N97" s="138"/>
      <c r="O97" s="139"/>
      <c r="P97" s="132"/>
      <c r="Q97" s="132"/>
      <c r="R97" s="132"/>
      <c r="S97" s="62"/>
      <c r="T97" s="147"/>
      <c r="U97" s="141">
        <f>SUM(T98:T104)</f>
        <v>0</v>
      </c>
      <c r="V97" s="84"/>
    </row>
    <row r="98" spans="1:22" ht="15" thickTop="1" x14ac:dyDescent="0.3">
      <c r="A98" s="57"/>
      <c r="B98" s="106"/>
      <c r="C98" s="20"/>
      <c r="D98" s="81" t="s">
        <v>55</v>
      </c>
      <c r="E98" s="65" t="s">
        <v>54</v>
      </c>
      <c r="F98" s="54" t="s">
        <v>4</v>
      </c>
      <c r="G98" s="91"/>
      <c r="H98" s="92" t="s">
        <v>60</v>
      </c>
      <c r="I98" s="91"/>
      <c r="J98" s="58"/>
      <c r="K98" s="58"/>
      <c r="L98" s="58"/>
      <c r="M98" s="58"/>
      <c r="N98" s="93"/>
      <c r="O98" s="93"/>
      <c r="P98" s="53"/>
      <c r="Q98" s="53"/>
      <c r="R98" s="53"/>
      <c r="S98" s="62"/>
      <c r="T98" s="94" t="str">
        <f>H98</f>
        <v>Bitte auswählen</v>
      </c>
      <c r="U98" s="95"/>
      <c r="V98" s="84"/>
    </row>
    <row r="99" spans="1:22" x14ac:dyDescent="0.3">
      <c r="A99" s="57"/>
      <c r="B99" s="106"/>
      <c r="C99" s="20"/>
      <c r="D99" s="81" t="s">
        <v>227</v>
      </c>
      <c r="E99" s="65" t="s">
        <v>235</v>
      </c>
      <c r="F99" s="54" t="s">
        <v>4</v>
      </c>
      <c r="G99" s="91"/>
      <c r="H99" s="92" t="s">
        <v>60</v>
      </c>
      <c r="I99" s="91"/>
      <c r="J99" s="58"/>
      <c r="K99" s="58"/>
      <c r="L99" s="58"/>
      <c r="M99" s="58"/>
      <c r="N99" s="93"/>
      <c r="O99" s="93"/>
      <c r="P99" s="53"/>
      <c r="Q99" s="53"/>
      <c r="R99" s="53"/>
      <c r="S99" s="62"/>
      <c r="T99" s="94" t="str">
        <f>H99</f>
        <v>Bitte auswählen</v>
      </c>
      <c r="U99" s="95"/>
      <c r="V99" s="84"/>
    </row>
    <row r="100" spans="1:22" ht="30.6" x14ac:dyDescent="0.3">
      <c r="A100" s="57"/>
      <c r="B100" s="106"/>
      <c r="C100" s="20"/>
      <c r="D100" s="81" t="s">
        <v>56</v>
      </c>
      <c r="E100" s="65" t="s">
        <v>306</v>
      </c>
      <c r="F100" s="54" t="s">
        <v>4</v>
      </c>
      <c r="G100" s="91"/>
      <c r="H100" s="92" t="s">
        <v>60</v>
      </c>
      <c r="I100" s="91"/>
      <c r="J100" s="58"/>
      <c r="K100" s="58"/>
      <c r="L100" s="58"/>
      <c r="M100" s="58"/>
      <c r="N100" s="93"/>
      <c r="O100" s="111"/>
      <c r="P100" s="72"/>
      <c r="Q100" s="13"/>
      <c r="R100" s="1"/>
      <c r="S100" s="52"/>
      <c r="T100" s="94" t="str">
        <f>H100</f>
        <v>Bitte auswählen</v>
      </c>
      <c r="U100" s="95"/>
      <c r="V100" s="84"/>
    </row>
    <row r="101" spans="1:22" x14ac:dyDescent="0.3">
      <c r="A101" s="57"/>
      <c r="B101" s="106"/>
      <c r="C101" s="20"/>
      <c r="D101" s="81" t="s">
        <v>42</v>
      </c>
      <c r="E101" s="65" t="s">
        <v>115</v>
      </c>
      <c r="F101" s="54" t="s">
        <v>5</v>
      </c>
      <c r="G101" s="91"/>
      <c r="H101" s="92" t="s">
        <v>60</v>
      </c>
      <c r="I101" s="91"/>
      <c r="J101" s="58"/>
      <c r="K101" s="58"/>
      <c r="L101" s="58">
        <v>30</v>
      </c>
      <c r="M101" s="58"/>
      <c r="N101" s="93" t="s">
        <v>60</v>
      </c>
      <c r="O101" s="111" t="s">
        <v>121</v>
      </c>
      <c r="P101" s="71" t="s">
        <v>116</v>
      </c>
      <c r="Q101" s="85" t="s">
        <v>117</v>
      </c>
      <c r="R101" s="53" t="s">
        <v>118</v>
      </c>
      <c r="S101" s="52"/>
      <c r="T101" s="94">
        <f>IF(H101=P101,L101*$P$3,IF(H101=Q101,L101*$Q$3,IF(H101=R101,L101*$R$3,0)))</f>
        <v>0</v>
      </c>
      <c r="U101" s="95"/>
      <c r="V101" s="84"/>
    </row>
    <row r="102" spans="1:22" ht="13.95" customHeight="1" x14ac:dyDescent="0.3">
      <c r="A102" s="57"/>
      <c r="B102" s="80"/>
      <c r="C102" s="20"/>
      <c r="D102" s="81" t="s">
        <v>101</v>
      </c>
      <c r="E102" s="79" t="s">
        <v>180</v>
      </c>
      <c r="F102" s="60" t="s">
        <v>5</v>
      </c>
      <c r="G102" s="91"/>
      <c r="H102" s="92" t="s">
        <v>60</v>
      </c>
      <c r="I102" s="91"/>
      <c r="J102" s="3"/>
      <c r="K102" s="166"/>
      <c r="L102" s="60">
        <v>30</v>
      </c>
      <c r="M102" s="60"/>
      <c r="N102" s="93"/>
      <c r="O102" s="93"/>
      <c r="P102" s="87"/>
      <c r="Q102" s="87"/>
      <c r="R102" s="87" t="s">
        <v>7</v>
      </c>
      <c r="S102" s="62"/>
      <c r="T102" s="94">
        <f>IF($H102="ja",$L102*$R$3,0)</f>
        <v>0</v>
      </c>
      <c r="U102" s="95"/>
      <c r="V102" s="84"/>
    </row>
    <row r="103" spans="1:22" ht="22.5" customHeight="1" x14ac:dyDescent="0.3">
      <c r="A103" s="57"/>
      <c r="B103" s="80"/>
      <c r="C103" s="20"/>
      <c r="D103" s="81" t="s">
        <v>233</v>
      </c>
      <c r="E103" s="79" t="s">
        <v>234</v>
      </c>
      <c r="F103" s="60" t="s">
        <v>5</v>
      </c>
      <c r="G103" s="91"/>
      <c r="H103" s="92" t="s">
        <v>60</v>
      </c>
      <c r="I103" s="91"/>
      <c r="J103" s="3"/>
      <c r="K103" s="166"/>
      <c r="L103" s="60">
        <v>50</v>
      </c>
      <c r="M103" s="60"/>
      <c r="N103" s="93"/>
      <c r="O103" s="93"/>
      <c r="P103" s="87"/>
      <c r="Q103" s="87"/>
      <c r="R103" s="87" t="s">
        <v>7</v>
      </c>
      <c r="S103" s="62"/>
      <c r="T103" s="94">
        <f>IF($H103="ja",$L103*$R$3,0)</f>
        <v>0</v>
      </c>
      <c r="U103" s="95"/>
      <c r="V103" s="84"/>
    </row>
    <row r="104" spans="1:22" ht="15" thickBot="1" x14ac:dyDescent="0.35">
      <c r="A104" s="53"/>
      <c r="B104" s="90"/>
      <c r="C104" s="19"/>
      <c r="D104" s="80"/>
      <c r="E104" s="65"/>
      <c r="F104" s="54"/>
      <c r="G104" s="91"/>
      <c r="H104" s="92"/>
      <c r="I104" s="91"/>
      <c r="J104" s="54"/>
      <c r="K104" s="54"/>
      <c r="L104" s="54"/>
      <c r="M104" s="54"/>
      <c r="N104" s="93"/>
      <c r="O104" s="93"/>
      <c r="P104" s="53"/>
      <c r="Q104" s="53"/>
      <c r="R104" s="53"/>
      <c r="S104" s="62"/>
      <c r="T104" s="94"/>
      <c r="U104" s="95"/>
      <c r="V104" s="84"/>
    </row>
    <row r="105" spans="1:22" ht="15.6" thickTop="1" thickBot="1" x14ac:dyDescent="0.35">
      <c r="A105" s="30" t="s">
        <v>90</v>
      </c>
      <c r="B105" s="123"/>
      <c r="C105" s="47"/>
      <c r="D105" s="125"/>
      <c r="E105" s="124"/>
      <c r="F105" s="126"/>
      <c r="G105" s="91"/>
      <c r="H105" s="127"/>
      <c r="I105" s="91"/>
      <c r="J105" s="126">
        <f>SUM(K105:K120)</f>
        <v>40</v>
      </c>
      <c r="K105" s="126"/>
      <c r="L105" s="126"/>
      <c r="M105" s="128">
        <f>1/$J$134*J105</f>
        <v>6.5573770491803282E-2</v>
      </c>
      <c r="N105" s="129"/>
      <c r="O105" s="129"/>
      <c r="P105" s="160"/>
      <c r="Q105" s="160"/>
      <c r="R105" s="160"/>
      <c r="S105" s="62"/>
      <c r="T105" s="155"/>
      <c r="U105" s="130"/>
      <c r="V105" s="131">
        <f>SUM(U106:U120)</f>
        <v>0</v>
      </c>
    </row>
    <row r="106" spans="1:22" ht="15.6" thickTop="1" thickBot="1" x14ac:dyDescent="0.35">
      <c r="A106" s="132"/>
      <c r="B106" s="133" t="s">
        <v>91</v>
      </c>
      <c r="C106" s="39" t="s">
        <v>44</v>
      </c>
      <c r="D106" s="135"/>
      <c r="E106" s="134"/>
      <c r="F106" s="136"/>
      <c r="G106" s="91"/>
      <c r="H106" s="142"/>
      <c r="I106" s="91"/>
      <c r="J106" s="136"/>
      <c r="K106" s="136">
        <f>SUM(L107:L116)</f>
        <v>40</v>
      </c>
      <c r="L106" s="136"/>
      <c r="M106" s="136"/>
      <c r="N106" s="138"/>
      <c r="O106" s="139"/>
      <c r="P106" s="132"/>
      <c r="Q106" s="132"/>
      <c r="R106" s="132"/>
      <c r="S106" s="62"/>
      <c r="T106" s="147"/>
      <c r="U106" s="141">
        <f>SUM(T107:T116)</f>
        <v>0</v>
      </c>
      <c r="V106" s="84"/>
    </row>
    <row r="107" spans="1:22" ht="21" thickTop="1" x14ac:dyDescent="0.3">
      <c r="A107" s="53"/>
      <c r="B107" s="90"/>
      <c r="C107" s="20"/>
      <c r="D107" s="80" t="s">
        <v>67</v>
      </c>
      <c r="E107" s="65" t="s">
        <v>181</v>
      </c>
      <c r="F107" s="54" t="s">
        <v>4</v>
      </c>
      <c r="G107" s="91"/>
      <c r="H107" s="92" t="s">
        <v>60</v>
      </c>
      <c r="I107" s="91"/>
      <c r="J107" s="54"/>
      <c r="K107" s="54"/>
      <c r="L107" s="54"/>
      <c r="M107" s="54"/>
      <c r="N107" s="93"/>
      <c r="O107" s="93"/>
      <c r="P107" s="53"/>
      <c r="Q107" s="53"/>
      <c r="R107" s="53"/>
      <c r="S107" s="62"/>
      <c r="T107" s="94" t="str">
        <f t="shared" ref="T107:T110" si="10">H107</f>
        <v>Bitte auswählen</v>
      </c>
      <c r="U107" s="61"/>
      <c r="V107" s="16"/>
    </row>
    <row r="108" spans="1:22" ht="55.95" customHeight="1" x14ac:dyDescent="0.3">
      <c r="A108" s="53"/>
      <c r="B108" s="90"/>
      <c r="C108" s="19"/>
      <c r="D108" s="80" t="s">
        <v>68</v>
      </c>
      <c r="E108" s="65" t="s">
        <v>307</v>
      </c>
      <c r="F108" s="54" t="s">
        <v>4</v>
      </c>
      <c r="G108" s="91"/>
      <c r="H108" s="92" t="s">
        <v>60</v>
      </c>
      <c r="I108" s="91"/>
      <c r="J108" s="54"/>
      <c r="K108" s="54"/>
      <c r="L108" s="54"/>
      <c r="M108" s="54"/>
      <c r="N108" s="93"/>
      <c r="O108" s="93"/>
      <c r="P108" s="53"/>
      <c r="Q108" s="53"/>
      <c r="R108" s="53"/>
      <c r="S108" s="62"/>
      <c r="T108" s="94" t="str">
        <f t="shared" si="10"/>
        <v>Bitte auswählen</v>
      </c>
      <c r="U108" s="61"/>
      <c r="V108" s="16"/>
    </row>
    <row r="109" spans="1:22" ht="54.6" customHeight="1" x14ac:dyDescent="0.3">
      <c r="A109" s="53"/>
      <c r="B109" s="90"/>
      <c r="C109" s="19"/>
      <c r="D109" s="80" t="s">
        <v>69</v>
      </c>
      <c r="E109" s="65" t="s">
        <v>308</v>
      </c>
      <c r="F109" s="54" t="s">
        <v>4</v>
      </c>
      <c r="G109" s="91"/>
      <c r="H109" s="92" t="s">
        <v>60</v>
      </c>
      <c r="I109" s="91"/>
      <c r="J109" s="54"/>
      <c r="K109" s="54"/>
      <c r="L109" s="54"/>
      <c r="M109" s="54"/>
      <c r="N109" s="93"/>
      <c r="O109" s="93"/>
      <c r="P109" s="53"/>
      <c r="Q109" s="53"/>
      <c r="R109" s="53"/>
      <c r="S109" s="62"/>
      <c r="T109" s="94" t="str">
        <f t="shared" si="10"/>
        <v>Bitte auswählen</v>
      </c>
      <c r="U109" s="61"/>
      <c r="V109" s="84"/>
    </row>
    <row r="110" spans="1:22" ht="40.799999999999997" x14ac:dyDescent="0.3">
      <c r="A110" s="53"/>
      <c r="B110" s="90"/>
      <c r="C110" s="19"/>
      <c r="D110" s="80" t="s">
        <v>332</v>
      </c>
      <c r="E110" s="79" t="s">
        <v>154</v>
      </c>
      <c r="F110" s="54" t="s">
        <v>4</v>
      </c>
      <c r="G110" s="91"/>
      <c r="H110" s="92" t="s">
        <v>60</v>
      </c>
      <c r="I110" s="91"/>
      <c r="J110" s="54"/>
      <c r="K110" s="54"/>
      <c r="L110" s="54"/>
      <c r="M110" s="54"/>
      <c r="N110" s="93"/>
      <c r="O110" s="93"/>
      <c r="P110" s="53"/>
      <c r="Q110" s="53"/>
      <c r="R110" s="53"/>
      <c r="S110" s="62"/>
      <c r="T110" s="94" t="str">
        <f t="shared" si="10"/>
        <v>Bitte auswählen</v>
      </c>
      <c r="U110" s="61"/>
      <c r="V110" s="16"/>
    </row>
    <row r="111" spans="1:22" x14ac:dyDescent="0.3">
      <c r="A111" s="57"/>
      <c r="B111" s="80"/>
      <c r="C111" s="20"/>
      <c r="D111" s="80" t="s">
        <v>182</v>
      </c>
      <c r="E111" s="79" t="s">
        <v>199</v>
      </c>
      <c r="F111" s="60" t="s">
        <v>5</v>
      </c>
      <c r="G111" s="91"/>
      <c r="H111" s="92" t="s">
        <v>60</v>
      </c>
      <c r="I111" s="91"/>
      <c r="J111" s="3"/>
      <c r="K111" s="166"/>
      <c r="L111" s="60">
        <v>30</v>
      </c>
      <c r="M111" s="60"/>
      <c r="N111" s="93"/>
      <c r="O111" s="93"/>
      <c r="P111" s="87"/>
      <c r="Q111" s="87"/>
      <c r="R111" s="87" t="s">
        <v>7</v>
      </c>
      <c r="S111" s="62"/>
      <c r="T111" s="94">
        <f>IF($H111="ja",$L111*$R$3,0)</f>
        <v>0</v>
      </c>
      <c r="U111" s="95"/>
      <c r="V111" s="84"/>
    </row>
    <row r="112" spans="1:22" ht="22.95" customHeight="1" x14ac:dyDescent="0.3">
      <c r="A112" s="57"/>
      <c r="B112" s="80"/>
      <c r="C112" s="20"/>
      <c r="D112" s="80" t="s">
        <v>195</v>
      </c>
      <c r="E112" s="79" t="s">
        <v>183</v>
      </c>
      <c r="F112" s="60" t="s">
        <v>5</v>
      </c>
      <c r="G112" s="91"/>
      <c r="H112" s="92" t="s">
        <v>60</v>
      </c>
      <c r="I112" s="91"/>
      <c r="J112" s="3"/>
      <c r="K112" s="166"/>
      <c r="L112" s="60">
        <v>10</v>
      </c>
      <c r="M112" s="60"/>
      <c r="N112" s="93"/>
      <c r="O112" s="93"/>
      <c r="P112" s="87"/>
      <c r="Q112" s="87"/>
      <c r="R112" s="87" t="s">
        <v>7</v>
      </c>
      <c r="S112" s="62"/>
      <c r="T112" s="94">
        <f>IF($H112="ja",$L112*$R$3,0)</f>
        <v>0</v>
      </c>
      <c r="U112" s="95"/>
      <c r="V112" s="84"/>
    </row>
    <row r="113" spans="1:22" x14ac:dyDescent="0.3">
      <c r="A113" s="53"/>
      <c r="B113" s="90"/>
      <c r="C113" s="19"/>
      <c r="D113" s="80" t="s">
        <v>205</v>
      </c>
      <c r="E113" s="65" t="s">
        <v>204</v>
      </c>
      <c r="F113" s="54" t="s">
        <v>4</v>
      </c>
      <c r="G113" s="91"/>
      <c r="H113" s="92" t="s">
        <v>60</v>
      </c>
      <c r="I113" s="91"/>
      <c r="J113" s="54"/>
      <c r="K113" s="54"/>
      <c r="L113" s="54"/>
      <c r="M113" s="54"/>
      <c r="N113" s="93"/>
      <c r="O113" s="93"/>
      <c r="P113" s="53"/>
      <c r="Q113" s="53"/>
      <c r="R113" s="53"/>
      <c r="S113" s="62"/>
      <c r="T113" s="94" t="str">
        <f t="shared" ref="T113:T114" si="11">H113</f>
        <v>Bitte auswählen</v>
      </c>
      <c r="U113" s="61"/>
      <c r="V113" s="16"/>
    </row>
    <row r="114" spans="1:22" ht="20.399999999999999" x14ac:dyDescent="0.3">
      <c r="A114" s="53"/>
      <c r="B114" s="90"/>
      <c r="C114" s="19"/>
      <c r="D114" s="80" t="s">
        <v>207</v>
      </c>
      <c r="E114" s="65" t="s">
        <v>209</v>
      </c>
      <c r="F114" s="54" t="s">
        <v>4</v>
      </c>
      <c r="G114" s="91"/>
      <c r="H114" s="92" t="s">
        <v>60</v>
      </c>
      <c r="I114" s="91"/>
      <c r="J114" s="54"/>
      <c r="K114" s="54"/>
      <c r="L114" s="54"/>
      <c r="M114" s="54"/>
      <c r="N114" s="93"/>
      <c r="O114" s="93"/>
      <c r="P114" s="53"/>
      <c r="Q114" s="53"/>
      <c r="R114" s="53"/>
      <c r="S114" s="62"/>
      <c r="T114" s="94" t="str">
        <f t="shared" si="11"/>
        <v>Bitte auswählen</v>
      </c>
      <c r="U114" s="61"/>
      <c r="V114" s="16"/>
    </row>
    <row r="115" spans="1:22" x14ac:dyDescent="0.3">
      <c r="A115" s="53"/>
      <c r="B115" s="90"/>
      <c r="C115" s="19"/>
      <c r="D115" s="80" t="s">
        <v>208</v>
      </c>
      <c r="E115" s="65" t="s">
        <v>210</v>
      </c>
      <c r="F115" s="54" t="s">
        <v>4</v>
      </c>
      <c r="G115" s="91"/>
      <c r="H115" s="92" t="s">
        <v>60</v>
      </c>
      <c r="I115" s="91"/>
      <c r="J115" s="54"/>
      <c r="K115" s="54"/>
      <c r="L115" s="54"/>
      <c r="M115" s="54"/>
      <c r="N115" s="93"/>
      <c r="O115" s="93"/>
      <c r="P115" s="53"/>
      <c r="Q115" s="53"/>
      <c r="R115" s="53"/>
      <c r="S115" s="62"/>
      <c r="T115" s="94" t="str">
        <f t="shared" ref="T115" si="12">H115</f>
        <v>Bitte auswählen</v>
      </c>
      <c r="U115" s="61"/>
      <c r="V115" s="16"/>
    </row>
    <row r="116" spans="1:22" ht="15" thickBot="1" x14ac:dyDescent="0.35">
      <c r="A116" s="53"/>
      <c r="B116" s="90"/>
      <c r="C116" s="19"/>
      <c r="D116" s="80"/>
      <c r="E116" s="65"/>
      <c r="F116" s="54"/>
      <c r="G116" s="91"/>
      <c r="H116" s="92"/>
      <c r="I116" s="91"/>
      <c r="J116" s="54"/>
      <c r="K116" s="54"/>
      <c r="L116" s="54"/>
      <c r="M116" s="54"/>
      <c r="N116" s="93"/>
      <c r="O116" s="93"/>
      <c r="P116" s="53"/>
      <c r="Q116" s="53"/>
      <c r="R116" s="53"/>
      <c r="S116" s="62"/>
      <c r="T116" s="94"/>
      <c r="U116" s="61"/>
      <c r="V116" s="84"/>
    </row>
    <row r="117" spans="1:22" ht="15.6" thickTop="1" thickBot="1" x14ac:dyDescent="0.35">
      <c r="A117" s="132"/>
      <c r="B117" s="133" t="s">
        <v>57</v>
      </c>
      <c r="C117" s="145" t="s">
        <v>119</v>
      </c>
      <c r="D117" s="135"/>
      <c r="E117" s="134"/>
      <c r="F117" s="136"/>
      <c r="G117" s="91"/>
      <c r="H117" s="142"/>
      <c r="I117" s="91"/>
      <c r="J117" s="136"/>
      <c r="K117" s="136">
        <f>SUM(L118:L120)</f>
        <v>0</v>
      </c>
      <c r="L117" s="136"/>
      <c r="M117" s="136"/>
      <c r="N117" s="138"/>
      <c r="O117" s="139"/>
      <c r="P117" s="132"/>
      <c r="Q117" s="132"/>
      <c r="R117" s="132"/>
      <c r="S117" s="62"/>
      <c r="T117" s="147"/>
      <c r="U117" s="141">
        <f>SUM(T118:T120)</f>
        <v>0</v>
      </c>
      <c r="V117" s="84"/>
    </row>
    <row r="118" spans="1:22" ht="15" thickTop="1" x14ac:dyDescent="0.3">
      <c r="A118" s="53"/>
      <c r="B118" s="90"/>
      <c r="C118" s="19"/>
      <c r="D118" s="80" t="s">
        <v>92</v>
      </c>
      <c r="E118" s="65" t="s">
        <v>337</v>
      </c>
      <c r="F118" s="54" t="s">
        <v>4</v>
      </c>
      <c r="G118" s="91"/>
      <c r="H118" s="92" t="s">
        <v>60</v>
      </c>
      <c r="I118" s="91"/>
      <c r="J118" s="54"/>
      <c r="K118" s="54"/>
      <c r="L118" s="54"/>
      <c r="M118" s="54"/>
      <c r="N118" s="93"/>
      <c r="O118" s="93"/>
      <c r="P118" s="53"/>
      <c r="Q118" s="53"/>
      <c r="R118" s="53"/>
      <c r="S118" s="62"/>
      <c r="T118" s="94" t="str">
        <f>H118</f>
        <v>Bitte auswählen</v>
      </c>
      <c r="U118" s="61"/>
      <c r="V118" s="84"/>
    </row>
    <row r="119" spans="1:22" x14ac:dyDescent="0.3">
      <c r="A119" s="53"/>
      <c r="B119" s="90"/>
      <c r="C119" s="19"/>
      <c r="D119" s="80" t="s">
        <v>120</v>
      </c>
      <c r="E119" s="65" t="s">
        <v>267</v>
      </c>
      <c r="F119" s="54" t="s">
        <v>4</v>
      </c>
      <c r="G119" s="91"/>
      <c r="H119" s="92" t="s">
        <v>60</v>
      </c>
      <c r="I119" s="91"/>
      <c r="J119" s="54"/>
      <c r="K119" s="54"/>
      <c r="L119" s="54"/>
      <c r="M119" s="54"/>
      <c r="N119" s="93"/>
      <c r="O119" s="93"/>
      <c r="P119" s="53"/>
      <c r="Q119" s="53"/>
      <c r="R119" s="53"/>
      <c r="S119" s="62"/>
      <c r="T119" s="94" t="str">
        <f>H119</f>
        <v>Bitte auswählen</v>
      </c>
      <c r="U119" s="61"/>
      <c r="V119" s="84"/>
    </row>
    <row r="120" spans="1:22" x14ac:dyDescent="0.3">
      <c r="A120" s="53"/>
      <c r="B120" s="90"/>
      <c r="C120" s="19"/>
      <c r="D120" s="80" t="s">
        <v>259</v>
      </c>
      <c r="E120" s="65" t="s">
        <v>268</v>
      </c>
      <c r="F120" s="54" t="s">
        <v>4</v>
      </c>
      <c r="G120" s="91"/>
      <c r="H120" s="92" t="s">
        <v>60</v>
      </c>
      <c r="I120" s="91"/>
      <c r="J120" s="54"/>
      <c r="K120" s="54"/>
      <c r="L120" s="54"/>
      <c r="M120" s="54"/>
      <c r="N120" s="93"/>
      <c r="O120" s="93"/>
      <c r="P120" s="53"/>
      <c r="Q120" s="53"/>
      <c r="R120" s="53"/>
      <c r="S120" s="62"/>
      <c r="T120" s="94" t="str">
        <f>H120</f>
        <v>Bitte auswählen</v>
      </c>
      <c r="U120" s="61"/>
      <c r="V120" s="84"/>
    </row>
    <row r="121" spans="1:22" ht="15" thickBot="1" x14ac:dyDescent="0.35">
      <c r="A121" s="186"/>
      <c r="B121" s="90"/>
      <c r="C121" s="19"/>
      <c r="D121" s="80"/>
      <c r="E121" s="65"/>
      <c r="F121" s="54"/>
      <c r="G121" s="91"/>
      <c r="H121" s="92"/>
      <c r="I121" s="91"/>
      <c r="J121" s="54"/>
      <c r="K121" s="54"/>
      <c r="L121" s="54"/>
      <c r="M121" s="54"/>
      <c r="N121" s="93"/>
      <c r="O121" s="93"/>
      <c r="P121" s="53"/>
      <c r="Q121" s="53"/>
      <c r="R121" s="53"/>
      <c r="S121" s="62"/>
      <c r="T121" s="94"/>
      <c r="U121" s="61"/>
      <c r="V121" s="84"/>
    </row>
    <row r="122" spans="1:22" ht="15.6" thickTop="1" thickBot="1" x14ac:dyDescent="0.35">
      <c r="A122" s="122" t="s">
        <v>93</v>
      </c>
      <c r="B122" s="123"/>
      <c r="C122" s="124"/>
      <c r="D122" s="125"/>
      <c r="E122" s="124"/>
      <c r="F122" s="126"/>
      <c r="G122" s="91"/>
      <c r="H122" s="127"/>
      <c r="I122" s="91"/>
      <c r="J122" s="126">
        <f>SUM(K122:K133)</f>
        <v>20</v>
      </c>
      <c r="K122" s="126"/>
      <c r="L122" s="126"/>
      <c r="M122" s="128">
        <f>1/$J$134*J122</f>
        <v>3.2786885245901641E-2</v>
      </c>
      <c r="N122" s="129"/>
      <c r="O122" s="129"/>
      <c r="P122" s="160"/>
      <c r="Q122" s="160"/>
      <c r="R122" s="160"/>
      <c r="S122" s="62"/>
      <c r="T122" s="155"/>
      <c r="U122" s="130"/>
      <c r="V122" s="131">
        <f>SUM(U123:U133)</f>
        <v>0</v>
      </c>
    </row>
    <row r="123" spans="1:22" ht="15.6" thickTop="1" thickBot="1" x14ac:dyDescent="0.35">
      <c r="A123" s="132"/>
      <c r="B123" s="133" t="s">
        <v>49</v>
      </c>
      <c r="C123" s="134" t="s">
        <v>45</v>
      </c>
      <c r="D123" s="135"/>
      <c r="E123" s="134"/>
      <c r="F123" s="136"/>
      <c r="G123" s="52"/>
      <c r="H123" s="142"/>
      <c r="I123" s="52"/>
      <c r="J123" s="136"/>
      <c r="K123" s="136">
        <f>SUM(L123:L125)</f>
        <v>0</v>
      </c>
      <c r="L123" s="136"/>
      <c r="M123" s="136"/>
      <c r="N123" s="138"/>
      <c r="O123" s="139"/>
      <c r="P123" s="132"/>
      <c r="Q123" s="132"/>
      <c r="R123" s="132"/>
      <c r="S123" s="52"/>
      <c r="T123" s="147"/>
      <c r="U123" s="141">
        <f>SUM(T124:T125)</f>
        <v>0</v>
      </c>
      <c r="V123" s="84"/>
    </row>
    <row r="124" spans="1:22" ht="96" customHeight="1" thickTop="1" x14ac:dyDescent="0.3">
      <c r="A124" s="53"/>
      <c r="B124" s="90"/>
      <c r="C124" s="65"/>
      <c r="D124" s="80" t="s">
        <v>148</v>
      </c>
      <c r="E124" s="65" t="s">
        <v>310</v>
      </c>
      <c r="F124" s="54" t="s">
        <v>4</v>
      </c>
      <c r="G124" s="52"/>
      <c r="H124" s="92" t="s">
        <v>60</v>
      </c>
      <c r="I124" s="52"/>
      <c r="J124" s="54"/>
      <c r="K124" s="54"/>
      <c r="L124" s="54"/>
      <c r="M124" s="54"/>
      <c r="N124" s="93"/>
      <c r="O124" s="93"/>
      <c r="P124" s="55"/>
      <c r="Q124" s="55"/>
      <c r="R124" s="55"/>
      <c r="S124" s="52"/>
      <c r="T124" s="100" t="str">
        <f>H124</f>
        <v>Bitte auswählen</v>
      </c>
      <c r="U124" s="61"/>
      <c r="V124" s="84"/>
    </row>
    <row r="125" spans="1:22" ht="15" thickBot="1" x14ac:dyDescent="0.35">
      <c r="A125" s="53"/>
      <c r="B125" s="90"/>
      <c r="C125" s="65"/>
      <c r="D125" s="80"/>
      <c r="E125" s="65"/>
      <c r="F125" s="54"/>
      <c r="G125" s="86"/>
      <c r="H125" s="92"/>
      <c r="I125" s="86"/>
      <c r="J125" s="54"/>
      <c r="K125" s="54"/>
      <c r="L125" s="54"/>
      <c r="M125" s="54"/>
      <c r="N125" s="93"/>
      <c r="O125" s="111"/>
      <c r="P125" s="53"/>
      <c r="Q125" s="53"/>
      <c r="R125" s="53"/>
      <c r="S125" s="86"/>
      <c r="T125" s="94"/>
      <c r="U125" s="61"/>
      <c r="V125" s="84"/>
    </row>
    <row r="126" spans="1:22" ht="15.6" thickTop="1" thickBot="1" x14ac:dyDescent="0.35">
      <c r="A126" s="132"/>
      <c r="B126" s="133" t="s">
        <v>94</v>
      </c>
      <c r="C126" s="134" t="s">
        <v>46</v>
      </c>
      <c r="D126" s="135"/>
      <c r="E126" s="134"/>
      <c r="F126" s="136"/>
      <c r="G126" s="52"/>
      <c r="H126" s="142"/>
      <c r="I126" s="52"/>
      <c r="J126" s="136"/>
      <c r="K126" s="136">
        <f>SUM(L127:L133)</f>
        <v>20</v>
      </c>
      <c r="L126" s="136"/>
      <c r="M126" s="136"/>
      <c r="N126" s="138"/>
      <c r="O126" s="139"/>
      <c r="P126" s="132"/>
      <c r="Q126" s="132"/>
      <c r="R126" s="132"/>
      <c r="S126" s="52"/>
      <c r="T126" s="147"/>
      <c r="U126" s="141">
        <f>SUM(T129:T133)</f>
        <v>0</v>
      </c>
      <c r="V126" s="84"/>
    </row>
    <row r="127" spans="1:22" s="14" customFormat="1" ht="21" thickTop="1" x14ac:dyDescent="0.3">
      <c r="A127" s="53"/>
      <c r="B127" s="90"/>
      <c r="C127" s="65"/>
      <c r="D127" s="80" t="s">
        <v>95</v>
      </c>
      <c r="E127" s="183" t="s">
        <v>292</v>
      </c>
      <c r="F127" s="54" t="s">
        <v>4</v>
      </c>
      <c r="G127" s="52"/>
      <c r="H127" s="92" t="s">
        <v>60</v>
      </c>
      <c r="I127" s="52"/>
      <c r="J127" s="54"/>
      <c r="K127" s="54"/>
      <c r="L127" s="54"/>
      <c r="M127" s="54"/>
      <c r="N127" s="93"/>
      <c r="O127" s="111"/>
      <c r="P127" s="53"/>
      <c r="Q127" s="56"/>
      <c r="R127" s="56"/>
      <c r="S127" s="52"/>
      <c r="T127" s="94" t="str">
        <f>H127</f>
        <v>Bitte auswählen</v>
      </c>
      <c r="U127" s="61"/>
      <c r="V127" s="84"/>
    </row>
    <row r="128" spans="1:22" s="14" customFormat="1" ht="33" customHeight="1" x14ac:dyDescent="0.3">
      <c r="A128" s="53"/>
      <c r="B128" s="90"/>
      <c r="C128" s="65"/>
      <c r="D128" s="80" t="s">
        <v>96</v>
      </c>
      <c r="E128" s="65" t="s">
        <v>334</v>
      </c>
      <c r="F128" s="54" t="s">
        <v>4</v>
      </c>
      <c r="G128" s="52"/>
      <c r="H128" s="92" t="s">
        <v>60</v>
      </c>
      <c r="I128" s="52"/>
      <c r="J128" s="54"/>
      <c r="K128" s="54"/>
      <c r="L128" s="54"/>
      <c r="M128" s="54"/>
      <c r="N128" s="93"/>
      <c r="O128" s="111"/>
      <c r="P128" s="53"/>
      <c r="Q128" s="56"/>
      <c r="R128" s="56"/>
      <c r="S128" s="52"/>
      <c r="T128" s="94" t="str">
        <f>H128</f>
        <v>Bitte auswählen</v>
      </c>
      <c r="U128" s="61"/>
      <c r="V128" s="84"/>
    </row>
    <row r="129" spans="1:22" s="14" customFormat="1" ht="67.5" customHeight="1" x14ac:dyDescent="0.3">
      <c r="A129" s="53"/>
      <c r="B129" s="90"/>
      <c r="C129" s="65"/>
      <c r="D129" s="80" t="s">
        <v>198</v>
      </c>
      <c r="E129" s="65" t="s">
        <v>293</v>
      </c>
      <c r="F129" s="54" t="s">
        <v>4</v>
      </c>
      <c r="G129" s="52"/>
      <c r="H129" s="92" t="s">
        <v>60</v>
      </c>
      <c r="I129" s="52"/>
      <c r="J129" s="54"/>
      <c r="K129" s="54"/>
      <c r="L129" s="54"/>
      <c r="M129" s="54"/>
      <c r="N129" s="93"/>
      <c r="O129" s="111"/>
      <c r="P129" s="53"/>
      <c r="Q129" s="56"/>
      <c r="R129" s="56"/>
      <c r="S129" s="52"/>
      <c r="T129" s="94" t="str">
        <f>H129</f>
        <v>Bitte auswählen</v>
      </c>
      <c r="U129" s="61"/>
      <c r="V129" s="84"/>
    </row>
    <row r="130" spans="1:22" ht="20.399999999999999" x14ac:dyDescent="0.3">
      <c r="A130" s="57"/>
      <c r="B130" s="80"/>
      <c r="C130" s="20"/>
      <c r="D130" s="80" t="s">
        <v>313</v>
      </c>
      <c r="E130" s="65" t="s">
        <v>336</v>
      </c>
      <c r="F130" s="60" t="s">
        <v>5</v>
      </c>
      <c r="G130" s="91"/>
      <c r="H130" s="92" t="s">
        <v>60</v>
      </c>
      <c r="I130" s="91"/>
      <c r="J130" s="3"/>
      <c r="K130" s="166"/>
      <c r="L130" s="60">
        <v>20</v>
      </c>
      <c r="M130" s="60"/>
      <c r="N130" s="93"/>
      <c r="O130" s="93"/>
      <c r="P130" s="87"/>
      <c r="Q130" s="87"/>
      <c r="R130" s="87" t="s">
        <v>7</v>
      </c>
      <c r="S130" s="62"/>
      <c r="T130" s="94">
        <f>IF($H130="ja",$L130*$R$3,0)</f>
        <v>0</v>
      </c>
      <c r="U130" s="95"/>
      <c r="V130" s="84"/>
    </row>
    <row r="131" spans="1:22" s="14" customFormat="1" ht="20.399999999999999" x14ac:dyDescent="0.3">
      <c r="A131" s="53"/>
      <c r="B131" s="90"/>
      <c r="C131" s="65"/>
      <c r="D131" s="80" t="s">
        <v>309</v>
      </c>
      <c r="E131" s="65" t="s">
        <v>335</v>
      </c>
      <c r="F131" s="54" t="s">
        <v>4</v>
      </c>
      <c r="G131" s="52"/>
      <c r="H131" s="92" t="s">
        <v>60</v>
      </c>
      <c r="I131" s="52"/>
      <c r="J131" s="54"/>
      <c r="K131" s="54"/>
      <c r="L131" s="54"/>
      <c r="M131" s="54"/>
      <c r="N131" s="93"/>
      <c r="O131" s="111"/>
      <c r="P131" s="53"/>
      <c r="Q131" s="56"/>
      <c r="R131" s="56"/>
      <c r="S131" s="52"/>
      <c r="T131" s="94" t="str">
        <f>H131</f>
        <v>Bitte auswählen</v>
      </c>
      <c r="U131" s="61"/>
      <c r="V131" s="84"/>
    </row>
    <row r="132" spans="1:22" s="14" customFormat="1" x14ac:dyDescent="0.3">
      <c r="A132" s="53"/>
      <c r="B132" s="90"/>
      <c r="C132" s="65"/>
      <c r="D132" s="80" t="s">
        <v>340</v>
      </c>
      <c r="E132" s="187" t="s">
        <v>339</v>
      </c>
      <c r="F132" s="54" t="s">
        <v>4</v>
      </c>
      <c r="G132" s="52"/>
      <c r="H132" s="92" t="s">
        <v>60</v>
      </c>
      <c r="I132" s="52"/>
      <c r="J132" s="54"/>
      <c r="K132" s="54"/>
      <c r="L132" s="54"/>
      <c r="M132" s="54"/>
      <c r="N132" s="93"/>
      <c r="O132" s="111"/>
      <c r="P132" s="53"/>
      <c r="Q132" s="56"/>
      <c r="R132" s="56"/>
      <c r="S132" s="52"/>
      <c r="T132" s="94" t="str">
        <f>H132</f>
        <v>Bitte auswählen</v>
      </c>
      <c r="U132" s="61"/>
      <c r="V132" s="84"/>
    </row>
    <row r="133" spans="1:22" ht="15" thickBot="1" x14ac:dyDescent="0.35">
      <c r="A133" s="83"/>
      <c r="B133" s="90"/>
      <c r="C133" s="15"/>
      <c r="D133" s="24"/>
      <c r="E133" s="23"/>
      <c r="F133" s="63"/>
      <c r="G133" s="52"/>
      <c r="H133" s="92"/>
      <c r="I133" s="52"/>
      <c r="J133" s="63"/>
      <c r="K133" s="63"/>
      <c r="L133" s="63"/>
      <c r="M133" s="63"/>
      <c r="N133" s="93"/>
      <c r="O133" s="111"/>
      <c r="P133" s="64"/>
      <c r="Q133" s="64"/>
      <c r="R133" s="64"/>
      <c r="S133" s="52"/>
      <c r="T133" s="94"/>
      <c r="U133" s="61"/>
      <c r="V133" s="84"/>
    </row>
    <row r="134" spans="1:22" ht="15.6" thickTop="1" thickBot="1" x14ac:dyDescent="0.35">
      <c r="A134" s="156"/>
      <c r="B134" s="48"/>
      <c r="C134" s="49"/>
      <c r="D134" s="158"/>
      <c r="E134" s="157"/>
      <c r="F134" s="172"/>
      <c r="H134" s="163"/>
      <c r="J134" s="172">
        <f>SUM(J4:J133)</f>
        <v>610</v>
      </c>
      <c r="K134" s="172">
        <f>SUM(K4:K133)</f>
        <v>610</v>
      </c>
      <c r="L134" s="172">
        <f>SUM(L4:L133)</f>
        <v>610</v>
      </c>
      <c r="M134" s="172"/>
      <c r="N134" s="172"/>
      <c r="O134" s="172"/>
      <c r="P134" s="156"/>
      <c r="Q134" s="156"/>
      <c r="R134" s="156"/>
      <c r="T134" s="164">
        <f>SUM(T5:T125,T129:T133)</f>
        <v>0</v>
      </c>
      <c r="U134" s="162">
        <f>SUM(U6:U133)</f>
        <v>0</v>
      </c>
      <c r="V134" s="161">
        <f>SUM(V5:V133)</f>
        <v>0</v>
      </c>
    </row>
    <row r="135" spans="1:22" ht="15" thickBot="1" x14ac:dyDescent="0.35"/>
    <row r="136" spans="1:22" ht="16.2" thickBot="1" x14ac:dyDescent="0.35">
      <c r="R136" s="28" t="s">
        <v>106</v>
      </c>
      <c r="S136" s="171"/>
      <c r="T136" s="165">
        <f>V134</f>
        <v>0</v>
      </c>
    </row>
    <row r="137" spans="1:22" ht="15" x14ac:dyDescent="0.3">
      <c r="T137" s="108">
        <f>1/J134*T136</f>
        <v>0</v>
      </c>
      <c r="U137" s="27"/>
      <c r="V137" s="77"/>
    </row>
    <row r="138" spans="1:22" x14ac:dyDescent="0.3">
      <c r="A138" s="29"/>
    </row>
    <row r="139" spans="1:22" x14ac:dyDescent="0.3">
      <c r="A139" s="109"/>
    </row>
    <row r="140" spans="1:22" x14ac:dyDescent="0.3">
      <c r="A140" s="29"/>
    </row>
    <row r="143" spans="1:22" s="51" customFormat="1" hidden="1" outlineLevel="1" x14ac:dyDescent="0.3">
      <c r="A143" s="73" t="s">
        <v>62</v>
      </c>
      <c r="F143" s="73"/>
      <c r="G143" s="168"/>
      <c r="I143" s="168"/>
      <c r="S143" s="168"/>
    </row>
    <row r="144" spans="1:22" s="51" customFormat="1" hidden="1" outlineLevel="1" x14ac:dyDescent="0.3">
      <c r="A144" s="51" t="s">
        <v>60</v>
      </c>
      <c r="B144" s="112"/>
      <c r="C144" s="74"/>
      <c r="D144" s="74"/>
      <c r="F144" s="73"/>
      <c r="G144" s="168"/>
      <c r="I144" s="168"/>
      <c r="S144" s="168"/>
    </row>
    <row r="145" spans="1:23" s="51" customFormat="1" hidden="1" outlineLevel="1" x14ac:dyDescent="0.3">
      <c r="A145" s="51" t="s">
        <v>51</v>
      </c>
      <c r="B145" s="112"/>
      <c r="F145" s="73"/>
      <c r="G145" s="168"/>
      <c r="I145" s="168"/>
      <c r="S145" s="168"/>
    </row>
    <row r="146" spans="1:23" s="51" customFormat="1" hidden="1" outlineLevel="1" x14ac:dyDescent="0.3">
      <c r="A146" s="51" t="s">
        <v>50</v>
      </c>
      <c r="B146" s="112"/>
      <c r="F146" s="73"/>
      <c r="G146" s="168"/>
      <c r="I146" s="168"/>
      <c r="S146" s="168"/>
    </row>
    <row r="147" spans="1:23" s="51" customFormat="1" hidden="1" outlineLevel="1" x14ac:dyDescent="0.3">
      <c r="B147" s="112"/>
      <c r="F147" s="73"/>
      <c r="G147" s="168"/>
      <c r="I147" s="168"/>
      <c r="S147" s="168"/>
    </row>
    <row r="148" spans="1:23" s="51" customFormat="1" hidden="1" outlineLevel="1" x14ac:dyDescent="0.3">
      <c r="A148" s="73" t="s">
        <v>63</v>
      </c>
      <c r="B148" s="112"/>
      <c r="F148" s="73"/>
      <c r="G148" s="168"/>
      <c r="I148" s="168"/>
      <c r="S148" s="168"/>
    </row>
    <row r="149" spans="1:23" s="51" customFormat="1" hidden="1" outlineLevel="1" x14ac:dyDescent="0.3">
      <c r="A149" s="78" t="s">
        <v>60</v>
      </c>
      <c r="B149" s="112"/>
      <c r="C149" s="74"/>
      <c r="D149" s="74"/>
      <c r="F149" s="73"/>
      <c r="G149" s="168"/>
      <c r="I149" s="168"/>
      <c r="S149" s="168"/>
    </row>
    <row r="150" spans="1:23" s="51" customFormat="1" hidden="1" outlineLevel="1" x14ac:dyDescent="0.3">
      <c r="A150" s="78" t="s">
        <v>6</v>
      </c>
      <c r="B150" s="112"/>
      <c r="C150" s="78"/>
      <c r="D150" s="78"/>
      <c r="F150" s="73"/>
      <c r="G150" s="168"/>
      <c r="I150" s="168"/>
      <c r="S150" s="168"/>
    </row>
    <row r="151" spans="1:23" s="51" customFormat="1" hidden="1" outlineLevel="1" x14ac:dyDescent="0.3">
      <c r="A151" s="78" t="s">
        <v>7</v>
      </c>
      <c r="B151" s="112"/>
      <c r="C151" s="78"/>
      <c r="D151" s="78"/>
      <c r="F151" s="73"/>
      <c r="G151" s="168"/>
      <c r="I151" s="168"/>
      <c r="S151" s="168"/>
    </row>
    <row r="152" spans="1:23" s="77" customFormat="1" ht="10.199999999999999" hidden="1" outlineLevel="1" x14ac:dyDescent="0.3">
      <c r="A152" s="74"/>
      <c r="B152" s="113"/>
      <c r="C152" s="74"/>
      <c r="D152" s="74"/>
      <c r="E152" s="74"/>
      <c r="F152" s="74"/>
      <c r="G152" s="75"/>
      <c r="H152" s="70"/>
      <c r="I152" s="75"/>
      <c r="J152" s="74"/>
      <c r="K152" s="110"/>
      <c r="L152" s="74"/>
      <c r="M152" s="74"/>
      <c r="N152" s="76"/>
      <c r="O152" s="76"/>
      <c r="P152" s="76"/>
      <c r="Q152" s="74"/>
      <c r="R152" s="74"/>
      <c r="U152" s="114"/>
      <c r="V152" s="114"/>
      <c r="W152" s="114"/>
    </row>
    <row r="153" spans="1:23" s="77" customFormat="1" hidden="1" outlineLevel="1" x14ac:dyDescent="0.3">
      <c r="A153" s="78" t="s">
        <v>60</v>
      </c>
      <c r="B153" s="113"/>
      <c r="C153" s="74"/>
      <c r="D153" s="74"/>
      <c r="E153" s="74"/>
      <c r="F153" s="74"/>
      <c r="G153" s="75"/>
      <c r="H153" s="70"/>
      <c r="I153" s="75"/>
      <c r="J153" s="74"/>
      <c r="K153" s="110"/>
      <c r="L153" s="74"/>
      <c r="M153" s="74"/>
      <c r="N153" s="76"/>
      <c r="O153" s="76"/>
      <c r="P153" s="76"/>
      <c r="Q153" s="74"/>
      <c r="R153" s="74"/>
      <c r="U153" s="114"/>
      <c r="V153" s="114"/>
      <c r="W153" s="114"/>
    </row>
    <row r="154" spans="1:23" s="77" customFormat="1" hidden="1" outlineLevel="1" x14ac:dyDescent="0.3">
      <c r="A154" s="51" t="s">
        <v>64</v>
      </c>
      <c r="E154" s="74"/>
      <c r="F154" s="74"/>
      <c r="G154" s="75"/>
      <c r="H154" s="70"/>
      <c r="I154" s="75"/>
      <c r="J154" s="74"/>
      <c r="K154" s="110"/>
      <c r="L154" s="74"/>
      <c r="M154" s="74"/>
      <c r="N154" s="76"/>
      <c r="O154" s="76"/>
      <c r="P154" s="76"/>
      <c r="Q154" s="74"/>
      <c r="R154" s="74"/>
      <c r="U154" s="114"/>
      <c r="V154" s="114"/>
      <c r="W154" s="114"/>
    </row>
    <row r="155" spans="1:23" s="77" customFormat="1" hidden="1" outlineLevel="1" x14ac:dyDescent="0.3">
      <c r="A155" s="51" t="s">
        <v>65</v>
      </c>
      <c r="B155" s="113"/>
      <c r="C155" s="74"/>
      <c r="D155" s="74"/>
      <c r="E155" s="74"/>
      <c r="F155" s="74"/>
      <c r="G155" s="75"/>
      <c r="H155" s="70"/>
      <c r="I155" s="75"/>
      <c r="J155" s="74"/>
      <c r="K155" s="110"/>
      <c r="L155" s="74"/>
      <c r="M155" s="74"/>
      <c r="N155" s="76"/>
      <c r="O155" s="76"/>
      <c r="P155" s="76"/>
      <c r="Q155" s="74"/>
      <c r="R155" s="74"/>
      <c r="U155" s="114"/>
      <c r="V155" s="114"/>
      <c r="W155" s="114"/>
    </row>
    <row r="156" spans="1:23" s="77" customFormat="1" hidden="1" outlineLevel="1" x14ac:dyDescent="0.3">
      <c r="A156" s="51" t="s">
        <v>66</v>
      </c>
      <c r="C156" s="74"/>
      <c r="D156" s="74"/>
      <c r="E156" s="74"/>
      <c r="F156" s="74"/>
      <c r="G156" s="75"/>
      <c r="H156" s="70"/>
      <c r="I156" s="75"/>
      <c r="J156" s="74"/>
      <c r="K156" s="110"/>
      <c r="L156" s="74"/>
      <c r="M156" s="74"/>
      <c r="N156" s="76"/>
      <c r="O156" s="76"/>
      <c r="P156" s="76"/>
      <c r="Q156" s="74"/>
      <c r="R156" s="74"/>
      <c r="U156" s="114"/>
      <c r="V156" s="114"/>
      <c r="W156" s="114"/>
    </row>
    <row r="157" spans="1:23" collapsed="1" x14ac:dyDescent="0.3"/>
  </sheetData>
  <sheetProtection algorithmName="SHA-512" hashValue="4GTUYn/G4Ws2Ty29QSe8qDSbXlitPYUHxNnmFYtO3+UNbJfYR7T8mEOfxuBkIX1pl4Rg4MqBQjx0n/e1v3Wq4Q==" saltValue="jk0RgnhG1D2wowPa8SAlQw==" spinCount="100000" sheet="1" objects="1" scenarios="1"/>
  <protectedRanges>
    <protectedRange sqref="H54 H98:H103 H7:H8 H124 H56 H11:H13 H27:H29 H79:H85 H21:H24 H88:H90 H16:H18 H59:H63 H118:H121 H32:H38 H74:H76 H66:H72 H107:H115 H50:H51 H93:H95 H127:H132 H41:H47" name="Bereich1"/>
  </protectedRanges>
  <mergeCells count="11">
    <mergeCell ref="T1:V1"/>
    <mergeCell ref="D2:F3"/>
    <mergeCell ref="A4:C4"/>
    <mergeCell ref="D4:F4"/>
    <mergeCell ref="J4:R4"/>
    <mergeCell ref="A1:A3"/>
    <mergeCell ref="B1:C3"/>
    <mergeCell ref="D1:F1"/>
    <mergeCell ref="H1:H3"/>
    <mergeCell ref="J1:L1"/>
    <mergeCell ref="P1:R1"/>
  </mergeCells>
  <conditionalFormatting sqref="T1 T91:U102 T103:T109 U103:U106">
    <cfRule type="containsText" dxfId="122" priority="434" operator="containsText" text="nicht erfüllt">
      <formula>NOT(ISERROR(SEARCH("nicht erfüllt",T1)))</formula>
    </cfRule>
  </conditionalFormatting>
  <conditionalFormatting sqref="T1 T91:U102 U103:U106 T103:T109">
    <cfRule type="containsText" dxfId="121" priority="435" operator="containsText" text="Bitte auswählen">
      <formula>NOT(ISERROR(SEARCH("Bitte auswählen",T1)))</formula>
    </cfRule>
    <cfRule type="containsText" dxfId="120" priority="436" operator="containsText" text="erfüllt">
      <formula>NOT(ISERROR(SEARCH("erfüllt",T1)))</formula>
    </cfRule>
  </conditionalFormatting>
  <conditionalFormatting sqref="T1:T137">
    <cfRule type="containsText" dxfId="119" priority="16" operator="containsText" text="Bitte angeben">
      <formula>NOT(ISERROR(SEARCH("Bitte angeben",T1)))</formula>
    </cfRule>
  </conditionalFormatting>
  <conditionalFormatting sqref="T70:T71 T113:T129 T131:T137">
    <cfRule type="containsText" dxfId="118" priority="400" operator="containsText" text="nicht erfüllt">
      <formula>NOT(ISERROR(SEARCH("nicht erfüllt",T70)))</formula>
    </cfRule>
    <cfRule type="containsText" dxfId="117" priority="401" operator="containsText" text="Bitte auswählen">
      <formula>NOT(ISERROR(SEARCH("Bitte auswählen",T70)))</formula>
    </cfRule>
    <cfRule type="containsText" dxfId="116" priority="402" operator="containsText" text="erfüllt">
      <formula>NOT(ISERROR(SEARCH("erfüllt",T70)))</formula>
    </cfRule>
  </conditionalFormatting>
  <conditionalFormatting sqref="T141:T142 T157:T1048576">
    <cfRule type="containsText" dxfId="115" priority="444" operator="containsText" text="Bitte angeben">
      <formula>NOT(ISERROR(SEARCH("Bitte angeben",T141)))</formula>
    </cfRule>
  </conditionalFormatting>
  <conditionalFormatting sqref="T111:U112">
    <cfRule type="containsText" dxfId="114" priority="45" operator="containsText" text="nicht erfüllt">
      <formula>NOT(ISERROR(SEARCH("nicht erfüllt",T111)))</formula>
    </cfRule>
    <cfRule type="containsText" dxfId="113" priority="46" operator="containsText" text="Bitte auswählen">
      <formula>NOT(ISERROR(SEARCH("Bitte auswählen",T111)))</formula>
    </cfRule>
    <cfRule type="containsText" dxfId="112" priority="47" operator="containsText" text="erfüllt">
      <formula>NOT(ISERROR(SEARCH("erfüllt",T111)))</formula>
    </cfRule>
  </conditionalFormatting>
  <conditionalFormatting sqref="T130:U130">
    <cfRule type="containsText" dxfId="111" priority="4" operator="containsText" text="nicht erfüllt">
      <formula>NOT(ISERROR(SEARCH("nicht erfüllt",T130)))</formula>
    </cfRule>
    <cfRule type="containsText" dxfId="110" priority="5" operator="containsText" text="Bitte auswählen">
      <formula>NOT(ISERROR(SEARCH("Bitte auswählen",T130)))</formula>
    </cfRule>
    <cfRule type="containsText" dxfId="109" priority="6" operator="containsText" text="erfüllt">
      <formula>NOT(ISERROR(SEARCH("erfüllt",T130)))</formula>
    </cfRule>
  </conditionalFormatting>
  <conditionalFormatting sqref="T2:V69 T110">
    <cfRule type="containsText" dxfId="108" priority="1" operator="containsText" text="nicht erfüllt">
      <formula>NOT(ISERROR(SEARCH("nicht erfüllt",T2)))</formula>
    </cfRule>
    <cfRule type="containsText" dxfId="107" priority="2" operator="containsText" text="Bitte auswählen">
      <formula>NOT(ISERROR(SEARCH("Bitte auswählen",T2)))</formula>
    </cfRule>
    <cfRule type="containsText" dxfId="106" priority="3" operator="containsText" text="erfüllt">
      <formula>NOT(ISERROR(SEARCH("erfüllt",T2)))</formula>
    </cfRule>
  </conditionalFormatting>
  <conditionalFormatting sqref="T72:V83 T84:U85">
    <cfRule type="containsText" dxfId="105" priority="57" operator="containsText" text="nicht erfüllt">
      <formula>NOT(ISERROR(SEARCH("nicht erfüllt",T72)))</formula>
    </cfRule>
    <cfRule type="containsText" dxfId="104" priority="58" operator="containsText" text="Bitte auswählen">
      <formula>NOT(ISERROR(SEARCH("Bitte auswählen",T72)))</formula>
    </cfRule>
    <cfRule type="containsText" dxfId="103" priority="59" operator="containsText" text="erfüllt">
      <formula>NOT(ISERROR(SEARCH("erfüllt",T72)))</formula>
    </cfRule>
  </conditionalFormatting>
  <conditionalFormatting sqref="T86:V90">
    <cfRule type="containsText" dxfId="102" priority="136" operator="containsText" text="nicht erfüllt">
      <formula>NOT(ISERROR(SEARCH("nicht erfüllt",T86)))</formula>
    </cfRule>
    <cfRule type="containsText" dxfId="101" priority="137" operator="containsText" text="Bitte auswählen">
      <formula>NOT(ISERROR(SEARCH("Bitte auswählen",T86)))</formula>
    </cfRule>
    <cfRule type="containsText" dxfId="100" priority="138" operator="containsText" text="erfüllt">
      <formula>NOT(ISERROR(SEARCH("erfüllt",T86)))</formula>
    </cfRule>
  </conditionalFormatting>
  <conditionalFormatting sqref="T141:V142 T157:V1048576 V105 U117 U122:U123 U126 V134:V136 U134:U137">
    <cfRule type="containsText" dxfId="99" priority="445" operator="containsText" text="nicht erfüllt">
      <formula>NOT(ISERROR(SEARCH("nicht erfüllt",T105)))</formula>
    </cfRule>
  </conditionalFormatting>
  <conditionalFormatting sqref="U70:V70 U71 U138:V140">
    <cfRule type="containsText" dxfId="98" priority="407" operator="containsText" text="nicht erfüllt">
      <formula>NOT(ISERROR(SEARCH("nicht erfüllt",#REF!)))</formula>
    </cfRule>
    <cfRule type="containsText" dxfId="97" priority="408" operator="containsText" text="Bitte auswählen">
      <formula>NOT(ISERROR(SEARCH("Bitte auswählen",#REF!)))</formula>
    </cfRule>
    <cfRule type="containsText" dxfId="96" priority="409" operator="containsText" text="erfüllt">
      <formula>NOT(ISERROR(SEARCH("erfüllt",#REF!)))</formula>
    </cfRule>
  </conditionalFormatting>
  <conditionalFormatting sqref="V105 U117 U122:U123 U126 V134:V136 U134:U137 T141:V142 T157:V1048576">
    <cfRule type="containsText" dxfId="95" priority="446" operator="containsText" text="Bitte auswählen">
      <formula>NOT(ISERROR(SEARCH("Bitte auswählen",T105)))</formula>
    </cfRule>
    <cfRule type="containsText" dxfId="94" priority="447" operator="containsText" text="erfüllt">
      <formula>NOT(ISERROR(SEARCH("erfüllt",T105)))</formula>
    </cfRule>
  </conditionalFormatting>
  <conditionalFormatting sqref="V122">
    <cfRule type="containsText" dxfId="93" priority="437" operator="containsText" text="nicht erfüllt">
      <formula>NOT(ISERROR(SEARCH("nicht erfüllt",V122)))</formula>
    </cfRule>
    <cfRule type="containsText" dxfId="92" priority="438" operator="containsText" text="Bitte auswählen">
      <formula>NOT(ISERROR(SEARCH("Bitte auswählen",V122)))</formula>
    </cfRule>
    <cfRule type="containsText" dxfId="91" priority="439" operator="containsText" text="erfüllt">
      <formula>NOT(ISERROR(SEARCH("erfüllt",V122)))</formula>
    </cfRule>
  </conditionalFormatting>
  <dataValidations count="3">
    <dataValidation type="list" allowBlank="1" showInputMessage="1" showErrorMessage="1" sqref="H95 H67:H69 H84:H85 H102:H103 H111:H112 H61:H62 H74:H76 H34 H42 H130" xr:uid="{00000000-0002-0000-0100-000001000000}">
      <formula1>$A$149:$A$151</formula1>
    </dataValidation>
    <dataValidation type="list" allowBlank="1" showInputMessage="1" showErrorMessage="1" sqref="H70:H72 H131:H132 H107:H110 H88:H90 H7:H8 H21:H24 H66 H16:H18 H79:H83 H50:H51 H54 H56 H11:H13 H63 H35:H38 H118:H121 H27:H29 H93:H94 H113:H115 H98:H100 H124 H59:H60 H32:H33 H41 H127:H129 H43:H47" xr:uid="{00000000-0002-0000-0100-000002000000}">
      <formula1>$A$144:$A$146</formula1>
    </dataValidation>
    <dataValidation type="list" allowBlank="1" showInputMessage="1" showErrorMessage="1" sqref="H101" xr:uid="{00000000-0002-0000-0100-000003000000}">
      <formula1>$N$101:$R$101</formula1>
    </dataValidation>
  </dataValidations>
  <pageMargins left="0.70000000000000007" right="0.70000000000000007" top="0.75000000000000011" bottom="0.75000000000000011" header="0.30000000000000004" footer="0.30000000000000004"/>
  <pageSetup paperSize="8" scale="85" fitToHeight="0" orientation="landscape" r:id="rId1"/>
  <headerFooter>
    <oddHeader>&amp;L&amp;"Arial,Fett"&amp;12&amp;K000000Produkt-/Leistungsbeschreibung:&amp;"Arial,Standard"&amp;11 &amp;"Arial,Fett"&amp;12Notebook B</oddHeader>
    <oddFooter>&amp;R&amp;"Arial,Standard"&amp;7Kriterienkatalog Notebook B | 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56"/>
  <sheetViews>
    <sheetView showGridLines="0" zoomScaleNormal="100" zoomScaleSheetLayoutView="100" zoomScalePageLayoutView="130" workbookViewId="0">
      <selection activeCell="J121" sqref="J121"/>
    </sheetView>
  </sheetViews>
  <sheetFormatPr baseColWidth="10" defaultColWidth="10.88671875" defaultRowHeight="14.4" outlineLevelRow="1" outlineLevelCol="1" x14ac:dyDescent="0.3"/>
  <cols>
    <col min="1" max="1" width="18.6640625" style="2" customWidth="1"/>
    <col min="2" max="2" width="4" style="17" customWidth="1"/>
    <col min="3" max="3" width="17.6640625" style="2" customWidth="1"/>
    <col min="4" max="4" width="7.33203125" style="2" customWidth="1"/>
    <col min="5" max="5" width="60.6640625" style="7" customWidth="1"/>
    <col min="6" max="6" width="2.109375" style="18" bestFit="1" customWidth="1"/>
    <col min="7" max="7" width="1.44140625" style="75" customWidth="1" outlineLevel="1"/>
    <col min="8" max="8" width="25.44140625" style="70" customWidth="1" outlineLevel="1"/>
    <col min="9" max="9" width="1.44140625" style="75" customWidth="1" outlineLevel="1"/>
    <col min="10" max="12" width="4.109375" style="18" customWidth="1"/>
    <col min="13" max="13" width="6.33203125" style="18" hidden="1" customWidth="1" outlineLevel="1"/>
    <col min="14" max="15" width="13.109375" style="76" hidden="1" customWidth="1" outlineLevel="1"/>
    <col min="16" max="16" width="16.88671875" style="7" customWidth="1" collapsed="1"/>
    <col min="17" max="17" width="16.88671875" style="7" customWidth="1"/>
    <col min="18" max="18" width="17.109375" style="7" customWidth="1"/>
    <col min="19" max="19" width="1.44140625" style="77" customWidth="1"/>
    <col min="20" max="20" width="13.6640625" style="107" customWidth="1" outlineLevel="1"/>
    <col min="21" max="22" width="4.44140625" style="107" customWidth="1" outlineLevel="1"/>
    <col min="23" max="23" width="12.44140625" style="11" customWidth="1"/>
    <col min="24" max="16384" width="10.88671875" style="11"/>
  </cols>
  <sheetData>
    <row r="1" spans="1:23" x14ac:dyDescent="0.3">
      <c r="A1" s="212" t="s">
        <v>126</v>
      </c>
      <c r="B1" s="215" t="s">
        <v>127</v>
      </c>
      <c r="C1" s="216"/>
      <c r="D1" s="221" t="s">
        <v>128</v>
      </c>
      <c r="E1" s="222"/>
      <c r="F1" s="223"/>
      <c r="G1" s="52"/>
      <c r="H1" s="224" t="s">
        <v>59</v>
      </c>
      <c r="I1" s="52"/>
      <c r="J1" s="205" t="s">
        <v>0</v>
      </c>
      <c r="K1" s="205"/>
      <c r="L1" s="205"/>
      <c r="M1" s="180" t="s">
        <v>102</v>
      </c>
      <c r="N1" s="180"/>
      <c r="O1" s="179"/>
      <c r="P1" s="205" t="s">
        <v>70</v>
      </c>
      <c r="Q1" s="205"/>
      <c r="R1" s="205"/>
      <c r="S1" s="52"/>
      <c r="T1" s="196" t="s">
        <v>61</v>
      </c>
      <c r="U1" s="197"/>
      <c r="V1" s="198"/>
    </row>
    <row r="2" spans="1:23" ht="15" customHeight="1" x14ac:dyDescent="0.3">
      <c r="A2" s="213"/>
      <c r="B2" s="217"/>
      <c r="C2" s="218"/>
      <c r="D2" s="199" t="s">
        <v>144</v>
      </c>
      <c r="E2" s="200"/>
      <c r="F2" s="201"/>
      <c r="G2" s="52"/>
      <c r="H2" s="225"/>
      <c r="I2" s="52"/>
      <c r="J2" s="178" t="s">
        <v>71</v>
      </c>
      <c r="K2" s="178" t="s">
        <v>1</v>
      </c>
      <c r="L2" s="178" t="s">
        <v>107</v>
      </c>
      <c r="M2" s="180"/>
      <c r="N2" s="180"/>
      <c r="O2" s="180"/>
      <c r="P2" s="178" t="s">
        <v>72</v>
      </c>
      <c r="Q2" s="178" t="s">
        <v>2</v>
      </c>
      <c r="R2" s="178" t="s">
        <v>3</v>
      </c>
      <c r="S2" s="169"/>
      <c r="T2" s="116" t="s">
        <v>107</v>
      </c>
      <c r="U2" s="118" t="s">
        <v>71</v>
      </c>
      <c r="V2" s="116" t="s">
        <v>1</v>
      </c>
    </row>
    <row r="3" spans="1:23" x14ac:dyDescent="0.3">
      <c r="A3" s="214"/>
      <c r="B3" s="219"/>
      <c r="C3" s="220"/>
      <c r="D3" s="202"/>
      <c r="E3" s="203"/>
      <c r="F3" s="204"/>
      <c r="G3" s="52"/>
      <c r="H3" s="226"/>
      <c r="I3" s="52"/>
      <c r="J3" s="178"/>
      <c r="K3" s="178"/>
      <c r="L3" s="178"/>
      <c r="M3" s="180"/>
      <c r="N3" s="180"/>
      <c r="O3" s="180"/>
      <c r="P3" s="180">
        <v>0.3</v>
      </c>
      <c r="Q3" s="178">
        <v>0.6</v>
      </c>
      <c r="R3" s="178">
        <v>1</v>
      </c>
      <c r="S3" s="169"/>
      <c r="T3" s="116"/>
      <c r="U3" s="118"/>
      <c r="V3" s="116"/>
    </row>
    <row r="4" spans="1:23" s="77" customFormat="1" ht="15" thickBot="1" x14ac:dyDescent="0.35">
      <c r="A4" s="206" t="s">
        <v>137</v>
      </c>
      <c r="B4" s="207"/>
      <c r="C4" s="207"/>
      <c r="D4" s="208"/>
      <c r="E4" s="209"/>
      <c r="F4" s="210"/>
      <c r="G4" s="96"/>
      <c r="H4" s="119"/>
      <c r="I4" s="96"/>
      <c r="J4" s="211"/>
      <c r="K4" s="209"/>
      <c r="L4" s="209"/>
      <c r="M4" s="209"/>
      <c r="N4" s="209"/>
      <c r="O4" s="209"/>
      <c r="P4" s="209"/>
      <c r="Q4" s="209"/>
      <c r="R4" s="210"/>
      <c r="S4" s="97"/>
      <c r="T4" s="60"/>
      <c r="U4" s="120"/>
      <c r="V4" s="121"/>
    </row>
    <row r="5" spans="1:23" ht="15.6" thickTop="1" thickBot="1" x14ac:dyDescent="0.35">
      <c r="A5" s="30" t="s">
        <v>73</v>
      </c>
      <c r="B5" s="31"/>
      <c r="C5" s="31"/>
      <c r="D5" s="32"/>
      <c r="E5" s="185"/>
      <c r="F5" s="33"/>
      <c r="G5" s="52"/>
      <c r="H5" s="34"/>
      <c r="I5" s="52"/>
      <c r="J5" s="126">
        <f>SUM(K6:K103)</f>
        <v>490</v>
      </c>
      <c r="K5" s="129"/>
      <c r="L5" s="33"/>
      <c r="M5" s="35">
        <f>1/$J$133*J5</f>
        <v>0.89090909090909087</v>
      </c>
      <c r="N5" s="129"/>
      <c r="O5" s="129"/>
      <c r="P5" s="129"/>
      <c r="Q5" s="129"/>
      <c r="R5" s="129"/>
      <c r="S5" s="170"/>
      <c r="T5" s="36"/>
      <c r="U5" s="37"/>
      <c r="V5" s="38">
        <f>SUM(U6:U131)</f>
        <v>0</v>
      </c>
    </row>
    <row r="6" spans="1:23" ht="15.6" thickTop="1" thickBot="1" x14ac:dyDescent="0.35">
      <c r="A6" s="132"/>
      <c r="B6" s="133" t="s">
        <v>9</v>
      </c>
      <c r="C6" s="39" t="s">
        <v>58</v>
      </c>
      <c r="D6" s="135"/>
      <c r="E6" s="134"/>
      <c r="F6" s="136"/>
      <c r="G6" s="91"/>
      <c r="H6" s="137"/>
      <c r="I6" s="91"/>
      <c r="J6" s="136"/>
      <c r="K6" s="136">
        <f>SUM(L7:L8)</f>
        <v>0</v>
      </c>
      <c r="L6" s="136"/>
      <c r="M6" s="136"/>
      <c r="N6" s="138"/>
      <c r="O6" s="139"/>
      <c r="P6" s="132"/>
      <c r="Q6" s="132"/>
      <c r="R6" s="132"/>
      <c r="S6" s="170"/>
      <c r="T6" s="140"/>
      <c r="U6" s="141">
        <f>SUM(T7:T9)</f>
        <v>0</v>
      </c>
      <c r="V6" s="149"/>
    </row>
    <row r="7" spans="1:23" ht="119.25" customHeight="1" thickTop="1" x14ac:dyDescent="0.3">
      <c r="A7" s="53"/>
      <c r="B7" s="90"/>
      <c r="C7" s="19"/>
      <c r="D7" s="80" t="s">
        <v>10</v>
      </c>
      <c r="E7" s="192" t="s">
        <v>345</v>
      </c>
      <c r="F7" s="54" t="s">
        <v>4</v>
      </c>
      <c r="G7" s="91"/>
      <c r="H7" s="92" t="s">
        <v>60</v>
      </c>
      <c r="I7" s="91"/>
      <c r="J7" s="54"/>
      <c r="K7" s="54"/>
      <c r="L7" s="54"/>
      <c r="M7" s="54"/>
      <c r="N7" s="93"/>
      <c r="O7" s="93"/>
      <c r="P7" s="53"/>
      <c r="Q7" s="53"/>
      <c r="R7" s="53"/>
      <c r="S7" s="66"/>
      <c r="T7" s="98" t="str">
        <f>H7</f>
        <v>Bitte auswählen</v>
      </c>
      <c r="U7" s="91"/>
      <c r="V7" s="91"/>
      <c r="W7" s="25"/>
    </row>
    <row r="8" spans="1:23" ht="119.25" customHeight="1" x14ac:dyDescent="0.3">
      <c r="A8" s="53"/>
      <c r="B8" s="90"/>
      <c r="C8" s="19"/>
      <c r="D8" s="80" t="s">
        <v>146</v>
      </c>
      <c r="E8" s="193" t="s">
        <v>346</v>
      </c>
      <c r="F8" s="54" t="s">
        <v>4</v>
      </c>
      <c r="G8" s="91"/>
      <c r="H8" s="92" t="s">
        <v>60</v>
      </c>
      <c r="I8" s="91"/>
      <c r="J8" s="54"/>
      <c r="K8" s="54"/>
      <c r="L8" s="54"/>
      <c r="M8" s="54"/>
      <c r="N8" s="93"/>
      <c r="O8" s="93"/>
      <c r="P8" s="53"/>
      <c r="Q8" s="53"/>
      <c r="R8" s="53"/>
      <c r="S8" s="66"/>
      <c r="T8" s="94" t="str">
        <f>H8</f>
        <v>Bitte auswählen</v>
      </c>
      <c r="U8" s="91"/>
      <c r="V8" s="91"/>
      <c r="W8" s="25"/>
    </row>
    <row r="9" spans="1:23" ht="15" thickBot="1" x14ac:dyDescent="0.35">
      <c r="A9" s="53"/>
      <c r="B9" s="90"/>
      <c r="C9" s="19"/>
      <c r="D9" s="80"/>
      <c r="E9" s="65"/>
      <c r="F9" s="54"/>
      <c r="G9" s="91"/>
      <c r="H9" s="92"/>
      <c r="I9" s="91"/>
      <c r="J9" s="54"/>
      <c r="K9" s="54"/>
      <c r="L9" s="54"/>
      <c r="M9" s="54"/>
      <c r="N9" s="93"/>
      <c r="O9" s="93"/>
      <c r="P9" s="53"/>
      <c r="Q9" s="53"/>
      <c r="R9" s="53"/>
      <c r="S9" s="66"/>
      <c r="T9" s="94"/>
      <c r="U9" s="95"/>
      <c r="V9" s="95"/>
    </row>
    <row r="10" spans="1:23" ht="15.6" thickTop="1" thickBot="1" x14ac:dyDescent="0.35">
      <c r="A10" s="132"/>
      <c r="B10" s="133" t="s">
        <v>11</v>
      </c>
      <c r="C10" s="39" t="s">
        <v>12</v>
      </c>
      <c r="D10" s="135"/>
      <c r="E10" s="134"/>
      <c r="F10" s="136"/>
      <c r="G10" s="91"/>
      <c r="H10" s="142"/>
      <c r="I10" s="91"/>
      <c r="J10" s="136"/>
      <c r="K10" s="136">
        <f>SUM(L11:L13)</f>
        <v>0</v>
      </c>
      <c r="L10" s="136"/>
      <c r="M10" s="136"/>
      <c r="N10" s="138"/>
      <c r="O10" s="139"/>
      <c r="P10" s="132"/>
      <c r="Q10" s="132"/>
      <c r="R10" s="132"/>
      <c r="S10" s="66"/>
      <c r="T10" s="143"/>
      <c r="U10" s="144">
        <f>SUM(T11:T14)</f>
        <v>0</v>
      </c>
      <c r="V10" s="95"/>
    </row>
    <row r="11" spans="1:23" ht="15" thickTop="1" x14ac:dyDescent="0.3">
      <c r="A11" s="53"/>
      <c r="B11" s="90"/>
      <c r="C11" s="19"/>
      <c r="D11" s="80" t="s">
        <v>13</v>
      </c>
      <c r="E11" s="65" t="s">
        <v>229</v>
      </c>
      <c r="F11" s="54" t="s">
        <v>4</v>
      </c>
      <c r="G11" s="91"/>
      <c r="H11" s="92" t="s">
        <v>60</v>
      </c>
      <c r="I11" s="91"/>
      <c r="J11" s="54"/>
      <c r="K11" s="54"/>
      <c r="L11" s="54"/>
      <c r="M11" s="54"/>
      <c r="N11" s="93"/>
      <c r="O11" s="93"/>
      <c r="P11" s="53"/>
      <c r="Q11" s="53"/>
      <c r="R11" s="53"/>
      <c r="S11" s="66"/>
      <c r="T11" s="94" t="str">
        <f>H11</f>
        <v>Bitte auswählen</v>
      </c>
      <c r="U11" s="95"/>
      <c r="V11" s="95"/>
    </row>
    <row r="12" spans="1:23" x14ac:dyDescent="0.3">
      <c r="A12" s="53"/>
      <c r="B12" s="90"/>
      <c r="C12" s="19"/>
      <c r="D12" s="80" t="s">
        <v>138</v>
      </c>
      <c r="E12" s="65" t="s">
        <v>231</v>
      </c>
      <c r="F12" s="54" t="s">
        <v>4</v>
      </c>
      <c r="G12" s="91"/>
      <c r="H12" s="92" t="s">
        <v>60</v>
      </c>
      <c r="I12" s="91"/>
      <c r="J12" s="54"/>
      <c r="K12" s="54"/>
      <c r="L12" s="54"/>
      <c r="M12" s="54"/>
      <c r="N12" s="93"/>
      <c r="O12" s="93"/>
      <c r="P12" s="53"/>
      <c r="Q12" s="53"/>
      <c r="R12" s="53"/>
      <c r="S12" s="66"/>
      <c r="T12" s="94" t="str">
        <f>H12</f>
        <v>Bitte auswählen</v>
      </c>
      <c r="U12" s="95"/>
      <c r="V12" s="95"/>
    </row>
    <row r="13" spans="1:23" x14ac:dyDescent="0.3">
      <c r="A13" s="53"/>
      <c r="B13" s="90"/>
      <c r="C13" s="19"/>
      <c r="D13" s="80" t="s">
        <v>184</v>
      </c>
      <c r="E13" s="65" t="s">
        <v>232</v>
      </c>
      <c r="F13" s="54" t="s">
        <v>4</v>
      </c>
      <c r="G13" s="91"/>
      <c r="H13" s="92" t="s">
        <v>60</v>
      </c>
      <c r="I13" s="91"/>
      <c r="J13" s="54"/>
      <c r="K13" s="54"/>
      <c r="L13" s="54"/>
      <c r="M13" s="54"/>
      <c r="N13" s="93"/>
      <c r="O13" s="93"/>
      <c r="P13" s="53"/>
      <c r="Q13" s="53"/>
      <c r="R13" s="53"/>
      <c r="S13" s="66"/>
      <c r="T13" s="94" t="str">
        <f>H13</f>
        <v>Bitte auswählen</v>
      </c>
      <c r="U13" s="95"/>
      <c r="V13" s="95"/>
    </row>
    <row r="14" spans="1:23" ht="15" thickBot="1" x14ac:dyDescent="0.35">
      <c r="A14" s="53"/>
      <c r="B14" s="90"/>
      <c r="C14" s="19"/>
      <c r="D14" s="80"/>
      <c r="E14" s="65"/>
      <c r="F14" s="54"/>
      <c r="G14" s="91"/>
      <c r="H14" s="92"/>
      <c r="I14" s="91"/>
      <c r="J14" s="54"/>
      <c r="K14" s="54"/>
      <c r="L14" s="54"/>
      <c r="M14" s="54"/>
      <c r="N14" s="93"/>
      <c r="O14" s="93"/>
      <c r="P14" s="53"/>
      <c r="Q14" s="53"/>
      <c r="R14" s="53"/>
      <c r="S14" s="66"/>
      <c r="T14" s="94"/>
      <c r="U14" s="95"/>
      <c r="V14" s="95"/>
    </row>
    <row r="15" spans="1:23" ht="15.6" thickTop="1" thickBot="1" x14ac:dyDescent="0.35">
      <c r="A15" s="132"/>
      <c r="B15" s="133" t="s">
        <v>82</v>
      </c>
      <c r="C15" s="40" t="s">
        <v>74</v>
      </c>
      <c r="D15" s="135"/>
      <c r="E15" s="134"/>
      <c r="F15" s="136"/>
      <c r="G15" s="91"/>
      <c r="H15" s="142"/>
      <c r="I15" s="91"/>
      <c r="J15" s="136"/>
      <c r="K15" s="136">
        <f>SUM(L16:L19)</f>
        <v>0</v>
      </c>
      <c r="L15" s="136"/>
      <c r="M15" s="136"/>
      <c r="N15" s="138"/>
      <c r="O15" s="139"/>
      <c r="P15" s="132"/>
      <c r="Q15" s="132"/>
      <c r="R15" s="132"/>
      <c r="S15" s="66"/>
      <c r="T15" s="143"/>
      <c r="U15" s="144">
        <f>SUM(T16:T20)</f>
        <v>0</v>
      </c>
      <c r="V15" s="95"/>
    </row>
    <row r="16" spans="1:23" ht="21" thickTop="1" x14ac:dyDescent="0.3">
      <c r="A16" s="53"/>
      <c r="B16" s="90"/>
      <c r="C16" s="19"/>
      <c r="D16" s="80" t="s">
        <v>14</v>
      </c>
      <c r="E16" s="65" t="s">
        <v>167</v>
      </c>
      <c r="F16" s="54" t="s">
        <v>4</v>
      </c>
      <c r="G16" s="91"/>
      <c r="H16" s="92" t="s">
        <v>60</v>
      </c>
      <c r="I16" s="91"/>
      <c r="J16" s="54"/>
      <c r="K16" s="54"/>
      <c r="L16" s="54"/>
      <c r="M16" s="54"/>
      <c r="N16" s="93"/>
      <c r="O16" s="93"/>
      <c r="P16" s="53"/>
      <c r="Q16" s="53"/>
      <c r="R16" s="53"/>
      <c r="S16" s="66"/>
      <c r="T16" s="94" t="str">
        <f>H16</f>
        <v>Bitte auswählen</v>
      </c>
      <c r="U16" s="95"/>
      <c r="V16" s="95"/>
    </row>
    <row r="17" spans="1:22" x14ac:dyDescent="0.3">
      <c r="A17" s="53"/>
      <c r="B17" s="90"/>
      <c r="C17" s="19"/>
      <c r="D17" s="80" t="s">
        <v>79</v>
      </c>
      <c r="E17" s="65" t="s">
        <v>260</v>
      </c>
      <c r="F17" s="54" t="s">
        <v>4</v>
      </c>
      <c r="G17" s="91"/>
      <c r="H17" s="92" t="s">
        <v>60</v>
      </c>
      <c r="I17" s="91"/>
      <c r="J17" s="54"/>
      <c r="K17" s="54"/>
      <c r="L17" s="54"/>
      <c r="M17" s="54"/>
      <c r="N17" s="93"/>
      <c r="O17" s="93"/>
      <c r="P17" s="53"/>
      <c r="Q17" s="53"/>
      <c r="R17" s="53"/>
      <c r="S17" s="66"/>
      <c r="T17" s="94" t="str">
        <f t="shared" ref="T17:T19" si="0">H17</f>
        <v>Bitte auswählen</v>
      </c>
      <c r="U17" s="95"/>
      <c r="V17" s="95"/>
    </row>
    <row r="18" spans="1:22" x14ac:dyDescent="0.3">
      <c r="A18" s="53"/>
      <c r="B18" s="90"/>
      <c r="C18" s="19"/>
      <c r="D18" s="80" t="s">
        <v>80</v>
      </c>
      <c r="E18" s="79" t="s">
        <v>217</v>
      </c>
      <c r="F18" s="54" t="s">
        <v>4</v>
      </c>
      <c r="G18" s="91"/>
      <c r="H18" s="92" t="s">
        <v>60</v>
      </c>
      <c r="I18" s="91"/>
      <c r="J18" s="54"/>
      <c r="K18" s="54"/>
      <c r="L18" s="54"/>
      <c r="M18" s="54"/>
      <c r="N18" s="93"/>
      <c r="O18" s="93"/>
      <c r="P18" s="53"/>
      <c r="Q18" s="53"/>
      <c r="R18" s="53"/>
      <c r="S18" s="66"/>
      <c r="T18" s="94" t="str">
        <f t="shared" si="0"/>
        <v>Bitte auswählen</v>
      </c>
      <c r="U18" s="95"/>
      <c r="V18" s="95"/>
    </row>
    <row r="19" spans="1:22" ht="20.399999999999999" x14ac:dyDescent="0.3">
      <c r="A19" s="53"/>
      <c r="B19" s="90"/>
      <c r="C19" s="19"/>
      <c r="D19" s="80" t="s">
        <v>135</v>
      </c>
      <c r="E19" s="79" t="s">
        <v>236</v>
      </c>
      <c r="F19" s="54" t="s">
        <v>4</v>
      </c>
      <c r="G19" s="91"/>
      <c r="H19" s="92" t="s">
        <v>60</v>
      </c>
      <c r="I19" s="91"/>
      <c r="J19" s="54"/>
      <c r="K19" s="54"/>
      <c r="L19" s="54"/>
      <c r="M19" s="54"/>
      <c r="N19" s="93"/>
      <c r="O19" s="93"/>
      <c r="P19" s="53"/>
      <c r="Q19" s="53"/>
      <c r="R19" s="53"/>
      <c r="S19" s="66"/>
      <c r="T19" s="94" t="str">
        <f t="shared" si="0"/>
        <v>Bitte auswählen</v>
      </c>
      <c r="U19" s="95"/>
      <c r="V19" s="95"/>
    </row>
    <row r="20" spans="1:22" ht="15" thickBot="1" x14ac:dyDescent="0.35">
      <c r="A20" s="53"/>
      <c r="B20" s="90"/>
      <c r="C20" s="19"/>
      <c r="D20" s="80"/>
      <c r="E20" s="65"/>
      <c r="F20" s="54"/>
      <c r="G20" s="91"/>
      <c r="H20" s="92"/>
      <c r="I20" s="91"/>
      <c r="J20" s="54"/>
      <c r="K20" s="54"/>
      <c r="L20" s="54"/>
      <c r="M20" s="54"/>
      <c r="N20" s="93"/>
      <c r="O20" s="93"/>
      <c r="P20" s="53"/>
      <c r="Q20" s="53"/>
      <c r="R20" s="53"/>
      <c r="S20" s="66"/>
      <c r="T20" s="94"/>
      <c r="U20" s="95"/>
      <c r="V20" s="95"/>
    </row>
    <row r="21" spans="1:22" ht="15.6" thickTop="1" thickBot="1" x14ac:dyDescent="0.35">
      <c r="A21" s="132"/>
      <c r="B21" s="133" t="s">
        <v>15</v>
      </c>
      <c r="C21" s="39" t="s">
        <v>262</v>
      </c>
      <c r="D21" s="135"/>
      <c r="E21" s="134"/>
      <c r="F21" s="136"/>
      <c r="G21" s="91"/>
      <c r="H21" s="142"/>
      <c r="I21" s="91"/>
      <c r="J21" s="136"/>
      <c r="K21" s="136">
        <f>SUM(L22:L26)</f>
        <v>0</v>
      </c>
      <c r="L21" s="136"/>
      <c r="M21" s="136"/>
      <c r="N21" s="138"/>
      <c r="O21" s="139"/>
      <c r="P21" s="132"/>
      <c r="Q21" s="132"/>
      <c r="R21" s="132"/>
      <c r="S21" s="66"/>
      <c r="T21" s="143"/>
      <c r="U21" s="144">
        <f>SUM(T22:T26)</f>
        <v>0</v>
      </c>
      <c r="V21" s="95"/>
    </row>
    <row r="22" spans="1:22" ht="13.5" customHeight="1" thickTop="1" x14ac:dyDescent="0.3">
      <c r="A22" s="53"/>
      <c r="B22" s="90"/>
      <c r="C22" s="19"/>
      <c r="D22" s="80" t="s">
        <v>16</v>
      </c>
      <c r="E22" s="79" t="s">
        <v>224</v>
      </c>
      <c r="F22" s="54" t="s">
        <v>4</v>
      </c>
      <c r="G22" s="91"/>
      <c r="H22" s="92" t="s">
        <v>60</v>
      </c>
      <c r="I22" s="91"/>
      <c r="J22" s="54"/>
      <c r="K22" s="54"/>
      <c r="L22" s="54"/>
      <c r="M22" s="54"/>
      <c r="N22" s="93"/>
      <c r="O22" s="93"/>
      <c r="P22" s="53"/>
      <c r="Q22" s="53"/>
      <c r="R22" s="53"/>
      <c r="S22" s="62"/>
      <c r="T22" s="94" t="str">
        <f>H22</f>
        <v>Bitte auswählen</v>
      </c>
      <c r="U22" s="95"/>
      <c r="V22" s="95"/>
    </row>
    <row r="23" spans="1:22" ht="13.5" customHeight="1" x14ac:dyDescent="0.3">
      <c r="A23" s="53"/>
      <c r="B23" s="90"/>
      <c r="C23" s="19"/>
      <c r="D23" s="80" t="s">
        <v>17</v>
      </c>
      <c r="E23" s="79" t="s">
        <v>225</v>
      </c>
      <c r="F23" s="54" t="s">
        <v>4</v>
      </c>
      <c r="G23" s="91"/>
      <c r="H23" s="92" t="s">
        <v>60</v>
      </c>
      <c r="I23" s="91"/>
      <c r="J23" s="54"/>
      <c r="K23" s="54"/>
      <c r="L23" s="54"/>
      <c r="M23" s="54"/>
      <c r="N23" s="93"/>
      <c r="O23" s="93"/>
      <c r="P23" s="53"/>
      <c r="Q23" s="53"/>
      <c r="R23" s="53"/>
      <c r="S23" s="62"/>
      <c r="T23" s="94" t="str">
        <f>H23</f>
        <v>Bitte auswählen</v>
      </c>
      <c r="U23" s="95"/>
      <c r="V23" s="95"/>
    </row>
    <row r="24" spans="1:22" ht="13.5" customHeight="1" x14ac:dyDescent="0.3">
      <c r="A24" s="53"/>
      <c r="B24" s="90"/>
      <c r="C24" s="19"/>
      <c r="D24" s="80" t="s">
        <v>219</v>
      </c>
      <c r="E24" s="65" t="s">
        <v>314</v>
      </c>
      <c r="F24" s="54" t="s">
        <v>4</v>
      </c>
      <c r="G24" s="91"/>
      <c r="H24" s="92" t="s">
        <v>60</v>
      </c>
      <c r="I24" s="91"/>
      <c r="J24" s="54"/>
      <c r="K24" s="54"/>
      <c r="L24" s="54"/>
      <c r="M24" s="54"/>
      <c r="N24" s="93"/>
      <c r="O24" s="93"/>
      <c r="P24" s="53"/>
      <c r="Q24" s="53"/>
      <c r="R24" s="53"/>
      <c r="S24" s="62"/>
      <c r="T24" s="94" t="str">
        <f>H24</f>
        <v>Bitte auswählen</v>
      </c>
      <c r="U24" s="95"/>
      <c r="V24" s="95"/>
    </row>
    <row r="25" spans="1:22" x14ac:dyDescent="0.3">
      <c r="A25" s="53"/>
      <c r="B25" s="90"/>
      <c r="C25" s="19"/>
      <c r="D25" s="80" t="s">
        <v>164</v>
      </c>
      <c r="E25" s="65" t="s">
        <v>139</v>
      </c>
      <c r="F25" s="54" t="s">
        <v>4</v>
      </c>
      <c r="G25" s="91"/>
      <c r="H25" s="92" t="s">
        <v>60</v>
      </c>
      <c r="I25" s="91"/>
      <c r="J25" s="54"/>
      <c r="K25" s="54"/>
      <c r="L25" s="54"/>
      <c r="M25" s="54"/>
      <c r="N25" s="93"/>
      <c r="O25" s="93"/>
      <c r="P25" s="53"/>
      <c r="Q25" s="53"/>
      <c r="R25" s="53"/>
      <c r="S25" s="62"/>
      <c r="T25" s="94" t="str">
        <f t="shared" ref="T25" si="1">H25</f>
        <v>Bitte auswählen</v>
      </c>
      <c r="U25" s="95"/>
      <c r="V25" s="95"/>
    </row>
    <row r="26" spans="1:22" ht="15" thickBot="1" x14ac:dyDescent="0.35">
      <c r="A26" s="53"/>
      <c r="B26" s="90"/>
      <c r="C26" s="19"/>
      <c r="D26" s="80"/>
      <c r="E26" s="65"/>
      <c r="F26" s="54"/>
      <c r="G26" s="91"/>
      <c r="H26" s="92"/>
      <c r="I26" s="91"/>
      <c r="J26" s="54"/>
      <c r="K26" s="54"/>
      <c r="L26" s="54"/>
      <c r="M26" s="54"/>
      <c r="N26" s="93"/>
      <c r="O26" s="93"/>
      <c r="P26" s="53"/>
      <c r="Q26" s="53"/>
      <c r="R26" s="53"/>
      <c r="S26" s="62"/>
      <c r="T26" s="94"/>
      <c r="U26" s="95"/>
      <c r="V26" s="95"/>
    </row>
    <row r="27" spans="1:22" ht="15.6" thickTop="1" thickBot="1" x14ac:dyDescent="0.35">
      <c r="A27" s="132"/>
      <c r="B27" s="133" t="s">
        <v>18</v>
      </c>
      <c r="C27" s="39" t="s">
        <v>19</v>
      </c>
      <c r="D27" s="135"/>
      <c r="E27" s="134"/>
      <c r="F27" s="136"/>
      <c r="G27" s="91"/>
      <c r="H27" s="142"/>
      <c r="I27" s="91"/>
      <c r="J27" s="136"/>
      <c r="K27" s="136">
        <f>SUM(L28:L31)</f>
        <v>0</v>
      </c>
      <c r="L27" s="136"/>
      <c r="M27" s="136"/>
      <c r="N27" s="138"/>
      <c r="O27" s="139"/>
      <c r="P27" s="132"/>
      <c r="Q27" s="132"/>
      <c r="R27" s="132"/>
      <c r="S27" s="62"/>
      <c r="T27" s="143"/>
      <c r="U27" s="144">
        <f>SUM(T28:T31)</f>
        <v>0</v>
      </c>
      <c r="V27" s="95"/>
    </row>
    <row r="28" spans="1:22" ht="15" thickTop="1" x14ac:dyDescent="0.3">
      <c r="A28" s="53"/>
      <c r="B28" s="90"/>
      <c r="C28" s="19"/>
      <c r="D28" s="80" t="s">
        <v>20</v>
      </c>
      <c r="E28" s="79" t="s">
        <v>109</v>
      </c>
      <c r="F28" s="54" t="s">
        <v>4</v>
      </c>
      <c r="G28" s="91"/>
      <c r="H28" s="92" t="s">
        <v>60</v>
      </c>
      <c r="I28" s="91"/>
      <c r="J28" s="54"/>
      <c r="K28" s="54"/>
      <c r="L28" s="54"/>
      <c r="M28" s="54"/>
      <c r="N28" s="93"/>
      <c r="O28" s="93"/>
      <c r="P28" s="53"/>
      <c r="Q28" s="53"/>
      <c r="R28" s="53"/>
      <c r="S28" s="62"/>
      <c r="T28" s="94" t="str">
        <f>H28</f>
        <v>Bitte auswählen</v>
      </c>
      <c r="U28" s="95"/>
      <c r="V28" s="95"/>
    </row>
    <row r="29" spans="1:22" x14ac:dyDescent="0.3">
      <c r="A29" s="53"/>
      <c r="B29" s="90"/>
      <c r="C29" s="19"/>
      <c r="D29" s="80" t="s">
        <v>191</v>
      </c>
      <c r="E29" s="79" t="s">
        <v>172</v>
      </c>
      <c r="F29" s="54" t="s">
        <v>4</v>
      </c>
      <c r="G29" s="91"/>
      <c r="H29" s="92" t="s">
        <v>60</v>
      </c>
      <c r="I29" s="91"/>
      <c r="J29" s="54"/>
      <c r="K29" s="54"/>
      <c r="L29" s="54"/>
      <c r="M29" s="54"/>
      <c r="N29" s="93"/>
      <c r="O29" s="93"/>
      <c r="P29" s="53"/>
      <c r="Q29" s="53"/>
      <c r="R29" s="53"/>
      <c r="S29" s="62"/>
      <c r="T29" s="94" t="str">
        <f>H29</f>
        <v>Bitte auswählen</v>
      </c>
      <c r="U29" s="95"/>
      <c r="V29" s="95"/>
    </row>
    <row r="30" spans="1:22" x14ac:dyDescent="0.3">
      <c r="A30" s="53"/>
      <c r="B30" s="90"/>
      <c r="C30" s="19"/>
      <c r="D30" s="80" t="s">
        <v>194</v>
      </c>
      <c r="E30" s="79" t="s">
        <v>173</v>
      </c>
      <c r="F30" s="54" t="s">
        <v>4</v>
      </c>
      <c r="G30" s="91"/>
      <c r="H30" s="92" t="s">
        <v>60</v>
      </c>
      <c r="I30" s="91"/>
      <c r="J30" s="54"/>
      <c r="K30" s="54"/>
      <c r="L30" s="54"/>
      <c r="M30" s="54"/>
      <c r="N30" s="93"/>
      <c r="O30" s="93"/>
      <c r="P30" s="53"/>
      <c r="Q30" s="53"/>
      <c r="R30" s="53"/>
      <c r="S30" s="62"/>
      <c r="T30" s="94" t="str">
        <f>H30</f>
        <v>Bitte auswählen</v>
      </c>
      <c r="U30" s="95"/>
      <c r="V30" s="95"/>
    </row>
    <row r="31" spans="1:22" ht="15" thickBot="1" x14ac:dyDescent="0.35">
      <c r="A31" s="53"/>
      <c r="B31" s="90"/>
      <c r="C31" s="19"/>
      <c r="D31" s="80"/>
      <c r="E31" s="4"/>
      <c r="F31" s="54"/>
      <c r="G31" s="91"/>
      <c r="H31" s="92"/>
      <c r="I31" s="91"/>
      <c r="J31" s="54"/>
      <c r="K31" s="54"/>
      <c r="L31" s="54"/>
      <c r="M31" s="54"/>
      <c r="N31" s="93"/>
      <c r="O31" s="93"/>
      <c r="P31" s="53"/>
      <c r="Q31" s="53"/>
      <c r="R31" s="53"/>
      <c r="S31" s="62"/>
      <c r="T31" s="94"/>
      <c r="U31" s="95"/>
      <c r="V31" s="95"/>
    </row>
    <row r="32" spans="1:22" ht="15.6" thickTop="1" thickBot="1" x14ac:dyDescent="0.35">
      <c r="A32" s="132"/>
      <c r="B32" s="133" t="s">
        <v>21</v>
      </c>
      <c r="C32" s="40" t="s">
        <v>122</v>
      </c>
      <c r="D32" s="135"/>
      <c r="E32" s="134"/>
      <c r="F32" s="136"/>
      <c r="G32" s="91"/>
      <c r="H32" s="142"/>
      <c r="I32" s="91"/>
      <c r="J32" s="136"/>
      <c r="K32" s="136">
        <f>SUM(L33:L40)</f>
        <v>10</v>
      </c>
      <c r="L32" s="136"/>
      <c r="M32" s="136"/>
      <c r="N32" s="138"/>
      <c r="O32" s="139"/>
      <c r="P32" s="132"/>
      <c r="Q32" s="132"/>
      <c r="R32" s="132"/>
      <c r="S32" s="62"/>
      <c r="T32" s="143"/>
      <c r="U32" s="144">
        <f>SUM(T33:T41)</f>
        <v>0</v>
      </c>
      <c r="V32" s="95"/>
    </row>
    <row r="33" spans="1:22" ht="21" thickTop="1" x14ac:dyDescent="0.3">
      <c r="A33" s="53"/>
      <c r="B33" s="90"/>
      <c r="C33" s="19"/>
      <c r="D33" s="80" t="s">
        <v>22</v>
      </c>
      <c r="E33" s="79" t="s">
        <v>295</v>
      </c>
      <c r="F33" s="54" t="s">
        <v>4</v>
      </c>
      <c r="G33" s="91"/>
      <c r="H33" s="92" t="s">
        <v>60</v>
      </c>
      <c r="I33" s="91"/>
      <c r="J33" s="54"/>
      <c r="K33" s="54"/>
      <c r="L33" s="54"/>
      <c r="M33" s="54"/>
      <c r="N33" s="93"/>
      <c r="O33" s="93"/>
      <c r="P33" s="53"/>
      <c r="Q33" s="53"/>
      <c r="R33" s="53"/>
      <c r="S33" s="62"/>
      <c r="T33" s="94" t="str">
        <f>H33</f>
        <v>Bitte auswählen</v>
      </c>
      <c r="U33" s="95"/>
      <c r="V33" s="95"/>
    </row>
    <row r="34" spans="1:22" x14ac:dyDescent="0.3">
      <c r="A34" s="53"/>
      <c r="B34" s="90"/>
      <c r="C34" s="19"/>
      <c r="D34" s="80" t="s">
        <v>23</v>
      </c>
      <c r="E34" s="79" t="s">
        <v>273</v>
      </c>
      <c r="F34" s="54" t="s">
        <v>4</v>
      </c>
      <c r="G34" s="95"/>
      <c r="H34" s="92" t="s">
        <v>60</v>
      </c>
      <c r="I34" s="95"/>
      <c r="J34" s="54"/>
      <c r="K34" s="54"/>
      <c r="L34" s="54"/>
      <c r="M34" s="54"/>
      <c r="N34" s="93"/>
      <c r="O34" s="93"/>
      <c r="P34" s="53"/>
      <c r="Q34" s="53"/>
      <c r="R34" s="53"/>
      <c r="S34" s="67"/>
      <c r="T34" s="94" t="str">
        <f t="shared" ref="T34:T40" si="2">H34</f>
        <v>Bitte auswählen</v>
      </c>
      <c r="U34" s="95"/>
      <c r="V34" s="95"/>
    </row>
    <row r="35" spans="1:22" x14ac:dyDescent="0.3">
      <c r="A35" s="53"/>
      <c r="B35" s="90"/>
      <c r="C35" s="19"/>
      <c r="D35" s="80" t="s">
        <v>134</v>
      </c>
      <c r="E35" s="65" t="s">
        <v>237</v>
      </c>
      <c r="F35" s="54" t="s">
        <v>5</v>
      </c>
      <c r="G35" s="91"/>
      <c r="H35" s="92" t="s">
        <v>60</v>
      </c>
      <c r="I35" s="91"/>
      <c r="J35" s="54"/>
      <c r="K35" s="54"/>
      <c r="L35" s="54">
        <v>10</v>
      </c>
      <c r="M35" s="54"/>
      <c r="N35" s="93"/>
      <c r="O35" s="93"/>
      <c r="P35" s="53"/>
      <c r="Q35" s="53"/>
      <c r="R35" s="53" t="s">
        <v>7</v>
      </c>
      <c r="S35" s="62"/>
      <c r="T35" s="94">
        <f>IF($H35="ja",$L35*$R$3,0)</f>
        <v>0</v>
      </c>
      <c r="U35" s="95"/>
      <c r="V35" s="95"/>
    </row>
    <row r="36" spans="1:22" x14ac:dyDescent="0.3">
      <c r="A36" s="53"/>
      <c r="B36" s="90"/>
      <c r="C36" s="19"/>
      <c r="D36" s="80" t="s">
        <v>170</v>
      </c>
      <c r="E36" s="65" t="s">
        <v>315</v>
      </c>
      <c r="F36" s="54" t="s">
        <v>4</v>
      </c>
      <c r="G36" s="91"/>
      <c r="H36" s="92" t="s">
        <v>60</v>
      </c>
      <c r="I36" s="91"/>
      <c r="J36" s="54"/>
      <c r="K36" s="54"/>
      <c r="L36" s="8"/>
      <c r="M36" s="8"/>
      <c r="N36" s="93"/>
      <c r="O36" s="93"/>
      <c r="P36" s="10"/>
      <c r="Q36" s="53"/>
      <c r="R36" s="10"/>
      <c r="S36" s="62"/>
      <c r="T36" s="94" t="str">
        <f t="shared" ref="T36" si="3">H36</f>
        <v>Bitte auswählen</v>
      </c>
      <c r="U36" s="95"/>
      <c r="V36" s="95"/>
    </row>
    <row r="37" spans="1:22" x14ac:dyDescent="0.3">
      <c r="A37" s="53"/>
      <c r="B37" s="90"/>
      <c r="C37" s="19"/>
      <c r="D37" s="80" t="s">
        <v>24</v>
      </c>
      <c r="E37" s="65" t="s">
        <v>108</v>
      </c>
      <c r="F37" s="54" t="s">
        <v>4</v>
      </c>
      <c r="G37" s="91"/>
      <c r="H37" s="92" t="s">
        <v>60</v>
      </c>
      <c r="I37" s="91"/>
      <c r="J37" s="54"/>
      <c r="K37" s="54"/>
      <c r="L37" s="8"/>
      <c r="M37" s="8"/>
      <c r="N37" s="93"/>
      <c r="O37" s="93"/>
      <c r="P37" s="10"/>
      <c r="Q37" s="53"/>
      <c r="R37" s="10"/>
      <c r="S37" s="62"/>
      <c r="T37" s="94" t="str">
        <f t="shared" si="2"/>
        <v>Bitte auswählen</v>
      </c>
      <c r="U37" s="95"/>
      <c r="V37" s="95"/>
    </row>
    <row r="38" spans="1:22" ht="20.399999999999999" x14ac:dyDescent="0.3">
      <c r="A38" s="53"/>
      <c r="B38" s="90"/>
      <c r="C38" s="19"/>
      <c r="D38" s="80" t="s">
        <v>25</v>
      </c>
      <c r="E38" s="65" t="s">
        <v>27</v>
      </c>
      <c r="F38" s="54" t="s">
        <v>4</v>
      </c>
      <c r="G38" s="91"/>
      <c r="H38" s="92" t="s">
        <v>60</v>
      </c>
      <c r="I38" s="91"/>
      <c r="J38" s="54"/>
      <c r="K38" s="54"/>
      <c r="L38" s="54"/>
      <c r="M38" s="54"/>
      <c r="N38" s="93"/>
      <c r="O38" s="93"/>
      <c r="P38" s="53"/>
      <c r="Q38" s="53"/>
      <c r="R38" s="53"/>
      <c r="S38" s="62"/>
      <c r="T38" s="94" t="str">
        <f t="shared" si="2"/>
        <v>Bitte auswählen</v>
      </c>
      <c r="U38" s="95"/>
      <c r="V38" s="95"/>
    </row>
    <row r="39" spans="1:22" x14ac:dyDescent="0.3">
      <c r="A39" s="53"/>
      <c r="B39" s="90"/>
      <c r="C39" s="19"/>
      <c r="D39" s="80" t="s">
        <v>26</v>
      </c>
      <c r="E39" s="65" t="s">
        <v>165</v>
      </c>
      <c r="F39" s="54" t="s">
        <v>4</v>
      </c>
      <c r="G39" s="91"/>
      <c r="H39" s="92" t="s">
        <v>60</v>
      </c>
      <c r="I39" s="91"/>
      <c r="J39" s="54"/>
      <c r="K39" s="54"/>
      <c r="L39" s="54"/>
      <c r="M39" s="54"/>
      <c r="N39" s="93"/>
      <c r="O39" s="93"/>
      <c r="P39" s="53"/>
      <c r="Q39" s="53"/>
      <c r="R39" s="53"/>
      <c r="S39" s="62"/>
      <c r="T39" s="94" t="str">
        <f t="shared" ref="T39" si="4">H39</f>
        <v>Bitte auswählen</v>
      </c>
      <c r="U39" s="95"/>
      <c r="V39" s="95"/>
    </row>
    <row r="40" spans="1:22" ht="14.4" customHeight="1" x14ac:dyDescent="0.3">
      <c r="A40" s="53"/>
      <c r="B40" s="90"/>
      <c r="C40" s="19"/>
      <c r="D40" s="80" t="s">
        <v>133</v>
      </c>
      <c r="E40" s="65" t="s">
        <v>316</v>
      </c>
      <c r="F40" s="54" t="s">
        <v>4</v>
      </c>
      <c r="G40" s="91"/>
      <c r="H40" s="92" t="s">
        <v>60</v>
      </c>
      <c r="I40" s="91"/>
      <c r="J40" s="54"/>
      <c r="K40" s="54"/>
      <c r="L40" s="54"/>
      <c r="M40" s="54"/>
      <c r="N40" s="93"/>
      <c r="O40" s="93"/>
      <c r="P40" s="53"/>
      <c r="Q40" s="53"/>
      <c r="R40" s="53"/>
      <c r="S40" s="62"/>
      <c r="T40" s="94" t="str">
        <f t="shared" si="2"/>
        <v>Bitte auswählen</v>
      </c>
      <c r="U40" s="95"/>
      <c r="V40" s="95"/>
    </row>
    <row r="41" spans="1:22" ht="16.2" customHeight="1" thickBot="1" x14ac:dyDescent="0.35">
      <c r="A41" s="53"/>
      <c r="B41" s="90"/>
      <c r="C41" s="19"/>
      <c r="D41" s="80"/>
      <c r="F41" s="54"/>
      <c r="G41" s="95"/>
      <c r="H41" s="92"/>
      <c r="I41" s="95"/>
      <c r="J41" s="54"/>
      <c r="K41" s="54"/>
      <c r="L41" s="54"/>
      <c r="M41" s="54"/>
      <c r="N41" s="93"/>
      <c r="O41" s="93"/>
      <c r="P41" s="53"/>
      <c r="Q41" s="53"/>
      <c r="R41" s="53"/>
      <c r="S41" s="68"/>
      <c r="T41" s="94"/>
      <c r="U41" s="95"/>
      <c r="V41" s="95"/>
    </row>
    <row r="42" spans="1:22" ht="15.6" thickTop="1" thickBot="1" x14ac:dyDescent="0.35">
      <c r="A42" s="146"/>
      <c r="B42" s="133" t="s">
        <v>28</v>
      </c>
      <c r="C42" s="40" t="s">
        <v>75</v>
      </c>
      <c r="D42" s="133"/>
      <c r="E42" s="134"/>
      <c r="F42" s="136"/>
      <c r="G42" s="95"/>
      <c r="H42" s="142"/>
      <c r="I42" s="95"/>
      <c r="J42" s="136"/>
      <c r="K42" s="136">
        <f>SUM(L43:L49)</f>
        <v>20</v>
      </c>
      <c r="L42" s="136"/>
      <c r="M42" s="136"/>
      <c r="N42" s="138"/>
      <c r="O42" s="139"/>
      <c r="P42" s="132"/>
      <c r="Q42" s="132"/>
      <c r="R42" s="132"/>
      <c r="S42" s="68"/>
      <c r="T42" s="143"/>
      <c r="U42" s="144">
        <f>SUM(T43:T49)</f>
        <v>0</v>
      </c>
      <c r="V42" s="95"/>
    </row>
    <row r="43" spans="1:22" ht="13.5" customHeight="1" thickTop="1" x14ac:dyDescent="0.3">
      <c r="A43" s="53"/>
      <c r="B43" s="90"/>
      <c r="C43" s="19"/>
      <c r="D43" s="80" t="s">
        <v>53</v>
      </c>
      <c r="E43" s="65" t="s">
        <v>253</v>
      </c>
      <c r="F43" s="54" t="s">
        <v>4</v>
      </c>
      <c r="G43" s="95"/>
      <c r="H43" s="92" t="s">
        <v>60</v>
      </c>
      <c r="I43" s="95"/>
      <c r="J43" s="54"/>
      <c r="K43" s="54"/>
      <c r="L43" s="8"/>
      <c r="M43" s="8"/>
      <c r="N43" s="93"/>
      <c r="O43" s="93"/>
      <c r="P43" s="10"/>
      <c r="Q43" s="53"/>
      <c r="R43" s="10"/>
      <c r="S43" s="68"/>
      <c r="T43" s="94" t="str">
        <f t="shared" ref="T43:T48" si="5">H43</f>
        <v>Bitte auswählen</v>
      </c>
      <c r="U43" s="95"/>
      <c r="V43" s="95"/>
    </row>
    <row r="44" spans="1:22" x14ac:dyDescent="0.3">
      <c r="A44" s="53"/>
      <c r="B44" s="90"/>
      <c r="C44" s="19"/>
      <c r="D44" s="80" t="s">
        <v>81</v>
      </c>
      <c r="E44" s="65" t="s">
        <v>286</v>
      </c>
      <c r="F44" s="54" t="s">
        <v>5</v>
      </c>
      <c r="G44" s="91"/>
      <c r="H44" s="92" t="s">
        <v>60</v>
      </c>
      <c r="I44" s="91"/>
      <c r="J44" s="54"/>
      <c r="K44" s="54"/>
      <c r="L44" s="54">
        <v>20</v>
      </c>
      <c r="M44" s="54"/>
      <c r="N44" s="93"/>
      <c r="O44" s="93"/>
      <c r="P44" s="53"/>
      <c r="Q44" s="53"/>
      <c r="R44" s="53" t="s">
        <v>7</v>
      </c>
      <c r="S44" s="62"/>
      <c r="T44" s="94">
        <f>IF($H44="ja",$L44*$R$3,0)</f>
        <v>0</v>
      </c>
      <c r="U44" s="95"/>
      <c r="V44" s="95"/>
    </row>
    <row r="45" spans="1:22" ht="13.5" customHeight="1" x14ac:dyDescent="0.3">
      <c r="A45" s="53"/>
      <c r="B45" s="90"/>
      <c r="C45" s="19"/>
      <c r="D45" s="80" t="s">
        <v>220</v>
      </c>
      <c r="E45" s="79" t="s">
        <v>123</v>
      </c>
      <c r="F45" s="54" t="s">
        <v>4</v>
      </c>
      <c r="G45" s="95"/>
      <c r="H45" s="92" t="s">
        <v>60</v>
      </c>
      <c r="I45" s="95"/>
      <c r="J45" s="54"/>
      <c r="K45" s="54"/>
      <c r="L45" s="8"/>
      <c r="M45" s="8"/>
      <c r="N45" s="93"/>
      <c r="O45" s="93"/>
      <c r="P45" s="10"/>
      <c r="Q45" s="53"/>
      <c r="R45" s="10"/>
      <c r="S45" s="68"/>
      <c r="T45" s="94" t="str">
        <f t="shared" si="5"/>
        <v>Bitte auswählen</v>
      </c>
      <c r="U45" s="95"/>
      <c r="V45" s="95"/>
    </row>
    <row r="46" spans="1:22" ht="13.5" customHeight="1" x14ac:dyDescent="0.3">
      <c r="A46" s="53"/>
      <c r="B46" s="90"/>
      <c r="C46" s="19"/>
      <c r="D46" s="80" t="s">
        <v>203</v>
      </c>
      <c r="E46" s="65" t="s">
        <v>204</v>
      </c>
      <c r="F46" s="54" t="s">
        <v>4</v>
      </c>
      <c r="G46" s="95"/>
      <c r="H46" s="92" t="s">
        <v>60</v>
      </c>
      <c r="I46" s="95"/>
      <c r="J46" s="54"/>
      <c r="K46" s="54"/>
      <c r="L46" s="8"/>
      <c r="M46" s="8"/>
      <c r="N46" s="93"/>
      <c r="O46" s="93"/>
      <c r="P46" s="10"/>
      <c r="Q46" s="53"/>
      <c r="R46" s="10"/>
      <c r="S46" s="68"/>
      <c r="T46" s="94" t="str">
        <f t="shared" si="5"/>
        <v>Bitte auswählen</v>
      </c>
      <c r="U46" s="95"/>
      <c r="V46" s="95"/>
    </row>
    <row r="47" spans="1:22" ht="22.2" customHeight="1" x14ac:dyDescent="0.3">
      <c r="A47" s="53"/>
      <c r="B47" s="90"/>
      <c r="C47" s="19"/>
      <c r="D47" s="80" t="s">
        <v>206</v>
      </c>
      <c r="E47" s="65" t="s">
        <v>212</v>
      </c>
      <c r="F47" s="54" t="s">
        <v>4</v>
      </c>
      <c r="G47" s="95"/>
      <c r="H47" s="92" t="s">
        <v>60</v>
      </c>
      <c r="I47" s="95"/>
      <c r="J47" s="54"/>
      <c r="K47" s="54"/>
      <c r="L47" s="8"/>
      <c r="M47" s="8"/>
      <c r="N47" s="93"/>
      <c r="O47" s="93"/>
      <c r="P47" s="10"/>
      <c r="Q47" s="53"/>
      <c r="R47" s="10"/>
      <c r="S47" s="68"/>
      <c r="T47" s="94" t="str">
        <f t="shared" si="5"/>
        <v>Bitte auswählen</v>
      </c>
      <c r="U47" s="95"/>
      <c r="V47" s="95"/>
    </row>
    <row r="48" spans="1:22" ht="13.5" customHeight="1" x14ac:dyDescent="0.3">
      <c r="A48" s="53"/>
      <c r="B48" s="90"/>
      <c r="C48" s="19"/>
      <c r="D48" s="80" t="s">
        <v>214</v>
      </c>
      <c r="E48" s="65" t="s">
        <v>213</v>
      </c>
      <c r="F48" s="54" t="s">
        <v>4</v>
      </c>
      <c r="G48" s="95"/>
      <c r="H48" s="92" t="s">
        <v>60</v>
      </c>
      <c r="I48" s="95"/>
      <c r="J48" s="54"/>
      <c r="K48" s="54"/>
      <c r="L48" s="8"/>
      <c r="M48" s="8"/>
      <c r="N48" s="93"/>
      <c r="O48" s="93"/>
      <c r="P48" s="10"/>
      <c r="Q48" s="53"/>
      <c r="R48" s="10"/>
      <c r="S48" s="68"/>
      <c r="T48" s="94" t="str">
        <f t="shared" si="5"/>
        <v>Bitte auswählen</v>
      </c>
      <c r="U48" s="95"/>
      <c r="V48" s="95"/>
    </row>
    <row r="49" spans="1:22" ht="12.6" customHeight="1" thickBot="1" x14ac:dyDescent="0.35">
      <c r="A49" s="53"/>
      <c r="B49" s="90"/>
      <c r="C49" s="19"/>
      <c r="D49" s="80"/>
      <c r="E49" s="65"/>
      <c r="F49" s="54"/>
      <c r="G49" s="91"/>
      <c r="H49" s="92"/>
      <c r="I49" s="91"/>
      <c r="J49" s="54"/>
      <c r="K49" s="54"/>
      <c r="L49" s="54"/>
      <c r="M49" s="54"/>
      <c r="N49" s="93"/>
      <c r="O49" s="93"/>
      <c r="P49" s="53"/>
      <c r="Q49" s="53"/>
      <c r="R49" s="53"/>
      <c r="S49" s="68"/>
      <c r="T49" s="94"/>
      <c r="U49" s="95"/>
      <c r="V49" s="95"/>
    </row>
    <row r="50" spans="1:22" ht="15.6" thickTop="1" thickBot="1" x14ac:dyDescent="0.35">
      <c r="A50" s="146"/>
      <c r="B50" s="133" t="s">
        <v>29</v>
      </c>
      <c r="C50" s="39" t="s">
        <v>30</v>
      </c>
      <c r="D50" s="135"/>
      <c r="E50" s="134"/>
      <c r="F50" s="136"/>
      <c r="G50" s="91"/>
      <c r="H50" s="150"/>
      <c r="I50" s="91"/>
      <c r="J50" s="136"/>
      <c r="K50" s="136">
        <f>SUM(L52:L53)</f>
        <v>0</v>
      </c>
      <c r="L50" s="136"/>
      <c r="M50" s="136"/>
      <c r="N50" s="138"/>
      <c r="O50" s="139"/>
      <c r="P50" s="132"/>
      <c r="Q50" s="132"/>
      <c r="R50" s="132"/>
      <c r="S50" s="62"/>
      <c r="T50" s="143"/>
      <c r="U50" s="144">
        <f>SUM(T52:T53)</f>
        <v>0</v>
      </c>
      <c r="V50" s="101"/>
    </row>
    <row r="51" spans="1:22" ht="15" thickTop="1" x14ac:dyDescent="0.3">
      <c r="A51" s="53"/>
      <c r="B51" s="90"/>
      <c r="C51" s="19"/>
      <c r="D51" s="80" t="s">
        <v>31</v>
      </c>
      <c r="E51" s="65" t="s">
        <v>171</v>
      </c>
      <c r="F51" s="54" t="s">
        <v>4</v>
      </c>
      <c r="G51" s="91"/>
      <c r="H51" s="92" t="s">
        <v>60</v>
      </c>
      <c r="I51" s="91"/>
      <c r="J51" s="54"/>
      <c r="K51" s="54"/>
      <c r="L51" s="54"/>
      <c r="M51" s="54"/>
      <c r="N51" s="93"/>
      <c r="O51" s="93"/>
      <c r="P51" s="53"/>
      <c r="Q51" s="53"/>
      <c r="R51" s="53"/>
      <c r="S51" s="62"/>
      <c r="T51" s="94" t="str">
        <f>H51</f>
        <v>Bitte auswählen</v>
      </c>
      <c r="U51" s="95"/>
      <c r="V51" s="95"/>
    </row>
    <row r="52" spans="1:22" x14ac:dyDescent="0.3">
      <c r="A52" s="53"/>
      <c r="B52" s="90"/>
      <c r="C52" s="19"/>
      <c r="D52" s="80" t="s">
        <v>331</v>
      </c>
      <c r="E52" s="65" t="s">
        <v>297</v>
      </c>
      <c r="F52" s="54" t="s">
        <v>4</v>
      </c>
      <c r="G52" s="91"/>
      <c r="H52" s="92" t="s">
        <v>60</v>
      </c>
      <c r="I52" s="91"/>
      <c r="J52" s="54"/>
      <c r="K52" s="54"/>
      <c r="L52" s="54"/>
      <c r="M52" s="54"/>
      <c r="N52" s="93"/>
      <c r="O52" s="93"/>
      <c r="P52" s="53"/>
      <c r="Q52" s="53"/>
      <c r="R52" s="53"/>
      <c r="S52" s="62"/>
      <c r="T52" s="94" t="str">
        <f>H52</f>
        <v>Bitte auswählen</v>
      </c>
      <c r="U52" s="95"/>
      <c r="V52" s="95"/>
    </row>
    <row r="53" spans="1:22" ht="15" thickBot="1" x14ac:dyDescent="0.35">
      <c r="A53" s="53"/>
      <c r="B53" s="90"/>
      <c r="C53" s="19"/>
      <c r="D53" s="80"/>
      <c r="E53" s="65"/>
      <c r="F53" s="54"/>
      <c r="G53" s="91"/>
      <c r="H53" s="99"/>
      <c r="I53" s="91"/>
      <c r="J53" s="54"/>
      <c r="K53" s="54"/>
      <c r="L53" s="54"/>
      <c r="M53" s="54"/>
      <c r="N53" s="93"/>
      <c r="O53" s="93"/>
      <c r="P53" s="53"/>
      <c r="Q53" s="53"/>
      <c r="R53" s="53"/>
      <c r="S53" s="62"/>
      <c r="T53" s="94"/>
      <c r="U53" s="95"/>
      <c r="V53" s="95"/>
    </row>
    <row r="54" spans="1:22" ht="15.6" thickTop="1" thickBot="1" x14ac:dyDescent="0.35">
      <c r="A54" s="146"/>
      <c r="B54" s="133" t="s">
        <v>47</v>
      </c>
      <c r="C54" s="39" t="s">
        <v>32</v>
      </c>
      <c r="D54" s="135"/>
      <c r="E54" s="134"/>
      <c r="F54" s="136"/>
      <c r="G54" s="91"/>
      <c r="H54" s="142"/>
      <c r="I54" s="91"/>
      <c r="J54" s="136"/>
      <c r="K54" s="136">
        <f>SUM(L55:L57)</f>
        <v>100</v>
      </c>
      <c r="L54" s="136"/>
      <c r="M54" s="136"/>
      <c r="N54" s="138"/>
      <c r="O54" s="139"/>
      <c r="P54" s="132"/>
      <c r="Q54" s="132"/>
      <c r="R54" s="132"/>
      <c r="S54" s="62"/>
      <c r="T54" s="147"/>
      <c r="U54" s="141">
        <f>SUM(T55:T58)</f>
        <v>0</v>
      </c>
      <c r="V54" s="95"/>
    </row>
    <row r="55" spans="1:22" ht="15" thickTop="1" x14ac:dyDescent="0.3">
      <c r="A55" s="56"/>
      <c r="B55" s="90"/>
      <c r="C55" s="19"/>
      <c r="D55" s="80" t="s">
        <v>33</v>
      </c>
      <c r="E55" s="65" t="s">
        <v>319</v>
      </c>
      <c r="F55" s="54" t="s">
        <v>4</v>
      </c>
      <c r="G55" s="91"/>
      <c r="H55" s="92" t="s">
        <v>60</v>
      </c>
      <c r="I55" s="91"/>
      <c r="J55" s="54"/>
      <c r="K55" s="54"/>
      <c r="L55" s="54"/>
      <c r="M55" s="54"/>
      <c r="N55" s="93"/>
      <c r="O55" s="93"/>
      <c r="P55" s="53"/>
      <c r="Q55" s="53"/>
      <c r="R55" s="53"/>
      <c r="S55" s="62"/>
      <c r="T55" s="94" t="str">
        <f>H55</f>
        <v>Bitte auswählen</v>
      </c>
      <c r="U55" s="95"/>
      <c r="V55" s="95"/>
    </row>
    <row r="56" spans="1:22" ht="23.25" customHeight="1" x14ac:dyDescent="0.3">
      <c r="A56" s="56"/>
      <c r="B56" s="90"/>
      <c r="C56" s="19"/>
      <c r="D56" s="80" t="s">
        <v>145</v>
      </c>
      <c r="E56" s="65" t="s">
        <v>215</v>
      </c>
      <c r="F56" s="54" t="s">
        <v>143</v>
      </c>
      <c r="G56" s="91"/>
      <c r="H56" s="176"/>
      <c r="I56" s="91"/>
      <c r="J56" s="54"/>
      <c r="K56" s="54"/>
      <c r="L56" s="54">
        <v>100</v>
      </c>
      <c r="M56" s="54"/>
      <c r="N56" s="93" t="s">
        <v>60</v>
      </c>
      <c r="O56" s="111" t="s">
        <v>105</v>
      </c>
      <c r="P56" s="87"/>
      <c r="Q56" s="87"/>
      <c r="R56" s="87"/>
      <c r="S56" s="62"/>
      <c r="T56" s="94"/>
      <c r="U56" s="95"/>
      <c r="V56" s="101"/>
    </row>
    <row r="57" spans="1:22" x14ac:dyDescent="0.3">
      <c r="A57" s="56"/>
      <c r="B57" s="90"/>
      <c r="C57" s="19"/>
      <c r="D57" s="80" t="s">
        <v>34</v>
      </c>
      <c r="E57" s="65" t="s">
        <v>150</v>
      </c>
      <c r="F57" s="54" t="s">
        <v>4</v>
      </c>
      <c r="G57" s="91"/>
      <c r="H57" s="92" t="s">
        <v>60</v>
      </c>
      <c r="I57" s="91"/>
      <c r="J57" s="54"/>
      <c r="K57" s="54"/>
      <c r="L57" s="54"/>
      <c r="M57" s="54"/>
      <c r="N57" s="93"/>
      <c r="O57" s="93"/>
      <c r="P57" s="53"/>
      <c r="Q57" s="53"/>
      <c r="R57" s="53"/>
      <c r="S57" s="62"/>
      <c r="T57" s="94" t="str">
        <f t="shared" ref="T57" si="6">H57</f>
        <v>Bitte auswählen</v>
      </c>
      <c r="U57" s="95"/>
      <c r="V57" s="101"/>
    </row>
    <row r="58" spans="1:22" ht="15" thickBot="1" x14ac:dyDescent="0.35">
      <c r="A58" s="83"/>
      <c r="B58" s="106"/>
      <c r="C58" s="20"/>
      <c r="D58" s="81"/>
      <c r="E58" s="65"/>
      <c r="F58" s="58"/>
      <c r="G58" s="91"/>
      <c r="H58" s="92"/>
      <c r="I58" s="91"/>
      <c r="J58" s="58"/>
      <c r="K58" s="58"/>
      <c r="L58" s="58"/>
      <c r="M58" s="58"/>
      <c r="N58" s="93"/>
      <c r="O58" s="93"/>
      <c r="P58" s="53"/>
      <c r="Q58" s="53"/>
      <c r="R58" s="53"/>
      <c r="S58" s="62"/>
      <c r="T58" s="94"/>
      <c r="U58" s="95"/>
      <c r="V58" s="95"/>
    </row>
    <row r="59" spans="1:22" ht="15.6" thickTop="1" thickBot="1" x14ac:dyDescent="0.35">
      <c r="A59" s="146"/>
      <c r="B59" s="133" t="s">
        <v>83</v>
      </c>
      <c r="C59" s="39" t="s">
        <v>35</v>
      </c>
      <c r="D59" s="135"/>
      <c r="E59" s="134"/>
      <c r="F59" s="136"/>
      <c r="G59" s="91"/>
      <c r="H59" s="142"/>
      <c r="I59" s="91"/>
      <c r="J59" s="136"/>
      <c r="K59" s="136">
        <f>SUM(L60:L66)</f>
        <v>40</v>
      </c>
      <c r="L59" s="136"/>
      <c r="M59" s="136"/>
      <c r="N59" s="138"/>
      <c r="O59" s="139"/>
      <c r="P59" s="132"/>
      <c r="Q59" s="132"/>
      <c r="R59" s="132"/>
      <c r="S59" s="62"/>
      <c r="T59" s="147"/>
      <c r="U59" s="141">
        <f>SUM(T60:T66)</f>
        <v>0</v>
      </c>
      <c r="V59" s="95"/>
    </row>
    <row r="60" spans="1:22" ht="15" thickTop="1" x14ac:dyDescent="0.3">
      <c r="A60" s="56"/>
      <c r="B60" s="90"/>
      <c r="C60" s="19"/>
      <c r="D60" s="80" t="s">
        <v>84</v>
      </c>
      <c r="E60" s="65" t="s">
        <v>151</v>
      </c>
      <c r="F60" s="54" t="s">
        <v>4</v>
      </c>
      <c r="G60" s="91"/>
      <c r="H60" s="92" t="s">
        <v>60</v>
      </c>
      <c r="I60" s="91"/>
      <c r="J60" s="54"/>
      <c r="K60" s="54"/>
      <c r="L60" s="54"/>
      <c r="M60" s="54"/>
      <c r="N60" s="93"/>
      <c r="O60" s="93"/>
      <c r="P60" s="53"/>
      <c r="Q60" s="53"/>
      <c r="R60" s="53"/>
      <c r="S60" s="62"/>
      <c r="T60" s="94" t="str">
        <f>H60</f>
        <v>Bitte auswählen</v>
      </c>
      <c r="U60" s="95"/>
      <c r="V60" s="95"/>
    </row>
    <row r="61" spans="1:22" x14ac:dyDescent="0.3">
      <c r="A61" s="56"/>
      <c r="B61" s="90"/>
      <c r="C61" s="19"/>
      <c r="D61" s="80" t="s">
        <v>85</v>
      </c>
      <c r="E61" s="79" t="s">
        <v>317</v>
      </c>
      <c r="F61" s="54" t="s">
        <v>4</v>
      </c>
      <c r="G61" s="102"/>
      <c r="H61" s="92" t="s">
        <v>60</v>
      </c>
      <c r="I61" s="102"/>
      <c r="J61" s="54"/>
      <c r="K61" s="54"/>
      <c r="L61" s="54"/>
      <c r="M61" s="54"/>
      <c r="N61" s="93"/>
      <c r="O61" s="93"/>
      <c r="P61" s="53"/>
      <c r="Q61" s="53"/>
      <c r="R61" s="53"/>
      <c r="S61" s="62"/>
      <c r="T61" s="94" t="str">
        <f t="shared" ref="T61" si="7">H61</f>
        <v>Bitte auswählen</v>
      </c>
      <c r="U61" s="95"/>
      <c r="V61" s="95"/>
    </row>
    <row r="62" spans="1:22" ht="20.399999999999999" x14ac:dyDescent="0.3">
      <c r="A62" s="56"/>
      <c r="B62" s="90"/>
      <c r="C62" s="19"/>
      <c r="D62" s="80" t="s">
        <v>86</v>
      </c>
      <c r="E62" s="79" t="s">
        <v>318</v>
      </c>
      <c r="F62" s="54" t="s">
        <v>4</v>
      </c>
      <c r="G62" s="102"/>
      <c r="H62" s="92" t="s">
        <v>60</v>
      </c>
      <c r="I62" s="102"/>
      <c r="J62" s="54"/>
      <c r="K62" s="54"/>
      <c r="L62" s="54"/>
      <c r="M62" s="54"/>
      <c r="N62" s="93"/>
      <c r="O62" s="93"/>
      <c r="P62" s="53"/>
      <c r="Q62" s="53"/>
      <c r="R62" s="53"/>
      <c r="S62" s="62"/>
      <c r="T62" s="94" t="str">
        <f t="shared" ref="T62:T65" si="8">H62</f>
        <v>Bitte auswählen</v>
      </c>
      <c r="U62" s="95"/>
      <c r="V62" s="95"/>
    </row>
    <row r="63" spans="1:22" x14ac:dyDescent="0.3">
      <c r="A63" s="6"/>
      <c r="B63" s="88"/>
      <c r="C63" s="26"/>
      <c r="D63" s="80" t="s">
        <v>155</v>
      </c>
      <c r="E63" s="79" t="s">
        <v>174</v>
      </c>
      <c r="F63" s="60" t="s">
        <v>5</v>
      </c>
      <c r="G63" s="102"/>
      <c r="H63" s="92" t="s">
        <v>60</v>
      </c>
      <c r="I63" s="102"/>
      <c r="J63" s="60"/>
      <c r="K63" s="60"/>
      <c r="L63" s="60">
        <v>20</v>
      </c>
      <c r="M63" s="60"/>
      <c r="N63" s="93"/>
      <c r="O63" s="93"/>
      <c r="P63" s="87"/>
      <c r="Q63" s="87"/>
      <c r="R63" s="87" t="s">
        <v>7</v>
      </c>
      <c r="S63" s="62"/>
      <c r="T63" s="94">
        <f>IF($H63="ja",$L63*$R$3,0)</f>
        <v>0</v>
      </c>
      <c r="U63" s="95"/>
      <c r="V63" s="95"/>
    </row>
    <row r="64" spans="1:22" x14ac:dyDescent="0.3">
      <c r="A64" s="6"/>
      <c r="B64" s="88"/>
      <c r="C64" s="26"/>
      <c r="D64" s="80" t="s">
        <v>141</v>
      </c>
      <c r="E64" s="79" t="s">
        <v>277</v>
      </c>
      <c r="F64" s="60" t="s">
        <v>5</v>
      </c>
      <c r="G64" s="102"/>
      <c r="H64" s="92" t="s">
        <v>60</v>
      </c>
      <c r="I64" s="102"/>
      <c r="J64" s="60"/>
      <c r="K64" s="60"/>
      <c r="L64" s="60">
        <v>20</v>
      </c>
      <c r="M64" s="60"/>
      <c r="N64" s="93"/>
      <c r="O64" s="93"/>
      <c r="P64" s="87"/>
      <c r="Q64" s="87"/>
      <c r="R64" s="87" t="s">
        <v>7</v>
      </c>
      <c r="S64" s="62"/>
      <c r="T64" s="94">
        <f>IF($H64="ja",$L64*$R$3,0)</f>
        <v>0</v>
      </c>
      <c r="U64" s="95"/>
      <c r="V64" s="95"/>
    </row>
    <row r="65" spans="1:22" ht="39.6" x14ac:dyDescent="0.3">
      <c r="A65" s="53"/>
      <c r="B65" s="90"/>
      <c r="C65" s="19"/>
      <c r="D65" s="80" t="s">
        <v>142</v>
      </c>
      <c r="E65" s="65" t="s">
        <v>175</v>
      </c>
      <c r="F65" s="54" t="s">
        <v>4</v>
      </c>
      <c r="G65" s="102"/>
      <c r="H65" s="92" t="s">
        <v>60</v>
      </c>
      <c r="I65" s="102"/>
      <c r="J65" s="54"/>
      <c r="K65" s="54"/>
      <c r="L65" s="54"/>
      <c r="M65" s="54"/>
      <c r="N65" s="93"/>
      <c r="O65" s="93"/>
      <c r="P65" s="53"/>
      <c r="Q65" s="53"/>
      <c r="R65" s="53"/>
      <c r="S65" s="62"/>
      <c r="T65" s="94" t="str">
        <f t="shared" si="8"/>
        <v>Bitte auswählen</v>
      </c>
      <c r="U65" s="95"/>
      <c r="V65" s="95"/>
    </row>
    <row r="66" spans="1:22" ht="15" thickBot="1" x14ac:dyDescent="0.35">
      <c r="A66" s="56"/>
      <c r="B66" s="90"/>
      <c r="C66" s="19"/>
      <c r="D66" s="80"/>
      <c r="E66" s="4"/>
      <c r="F66" s="54"/>
      <c r="G66" s="91"/>
      <c r="H66" s="92"/>
      <c r="I66" s="91"/>
      <c r="J66" s="54"/>
      <c r="K66" s="54"/>
      <c r="L66" s="54"/>
      <c r="M66" s="54"/>
      <c r="N66" s="93"/>
      <c r="O66" s="93"/>
      <c r="P66" s="53"/>
      <c r="Q66" s="53"/>
      <c r="R66" s="53"/>
      <c r="S66" s="62"/>
      <c r="T66" s="94"/>
      <c r="U66" s="95"/>
      <c r="V66" s="101"/>
    </row>
    <row r="67" spans="1:22" ht="15.6" thickTop="1" thickBot="1" x14ac:dyDescent="0.35">
      <c r="A67" s="146"/>
      <c r="B67" s="133" t="s">
        <v>48</v>
      </c>
      <c r="C67" s="39" t="s">
        <v>37</v>
      </c>
      <c r="D67" s="135"/>
      <c r="E67" s="134"/>
      <c r="F67" s="136"/>
      <c r="G67" s="91"/>
      <c r="H67" s="154"/>
      <c r="I67" s="91"/>
      <c r="J67" s="136"/>
      <c r="K67" s="136">
        <f>SUM(L68:L77)</f>
        <v>160</v>
      </c>
      <c r="L67" s="136"/>
      <c r="M67" s="136"/>
      <c r="N67" s="138"/>
      <c r="O67" s="139"/>
      <c r="P67" s="132"/>
      <c r="Q67" s="132"/>
      <c r="R67" s="132"/>
      <c r="S67" s="62"/>
      <c r="T67" s="147"/>
      <c r="U67" s="141">
        <f>SUM(T68:T77)</f>
        <v>0</v>
      </c>
      <c r="V67" s="95"/>
    </row>
    <row r="68" spans="1:22" ht="15" thickTop="1" x14ac:dyDescent="0.3">
      <c r="A68" s="56"/>
      <c r="B68" s="90"/>
      <c r="C68" s="19"/>
      <c r="D68" s="80" t="s">
        <v>36</v>
      </c>
      <c r="E68" s="65" t="s">
        <v>176</v>
      </c>
      <c r="F68" s="54" t="s">
        <v>4</v>
      </c>
      <c r="G68" s="91"/>
      <c r="H68" s="92" t="s">
        <v>60</v>
      </c>
      <c r="I68" s="91"/>
      <c r="J68" s="54"/>
      <c r="K68" s="54"/>
      <c r="L68" s="54"/>
      <c r="M68" s="54"/>
      <c r="N68" s="93"/>
      <c r="O68" s="93"/>
      <c r="P68" s="53"/>
      <c r="Q68" s="53"/>
      <c r="R68" s="53"/>
      <c r="S68" s="62"/>
      <c r="T68" s="100" t="str">
        <f>H68</f>
        <v>Bitte auswählen</v>
      </c>
      <c r="U68" s="95"/>
      <c r="V68" s="95"/>
    </row>
    <row r="69" spans="1:22" ht="15.75" customHeight="1" x14ac:dyDescent="0.3">
      <c r="A69" s="56"/>
      <c r="B69" s="90"/>
      <c r="C69" s="19"/>
      <c r="D69" s="80" t="s">
        <v>298</v>
      </c>
      <c r="E69" s="65" t="s">
        <v>287</v>
      </c>
      <c r="F69" s="54" t="s">
        <v>5</v>
      </c>
      <c r="G69" s="91"/>
      <c r="H69" s="92" t="s">
        <v>60</v>
      </c>
      <c r="I69" s="91"/>
      <c r="J69" s="54"/>
      <c r="K69" s="54"/>
      <c r="L69" s="54">
        <v>20</v>
      </c>
      <c r="M69" s="54"/>
      <c r="N69" s="93"/>
      <c r="O69" s="93"/>
      <c r="P69" s="12"/>
      <c r="Q69" s="12"/>
      <c r="R69" s="87" t="s">
        <v>7</v>
      </c>
      <c r="S69" s="62"/>
      <c r="T69" s="94">
        <f>IF($H69="ja",$L69*$R$3,0)</f>
        <v>0</v>
      </c>
      <c r="U69" s="95"/>
      <c r="V69" s="95"/>
    </row>
    <row r="70" spans="1:22" x14ac:dyDescent="0.3">
      <c r="A70" s="56"/>
      <c r="B70" s="90"/>
      <c r="C70" s="19"/>
      <c r="D70" s="80" t="s">
        <v>103</v>
      </c>
      <c r="E70" s="65" t="s">
        <v>329</v>
      </c>
      <c r="F70" s="54" t="s">
        <v>4</v>
      </c>
      <c r="G70" s="91"/>
      <c r="H70" s="92" t="s">
        <v>60</v>
      </c>
      <c r="I70" s="91"/>
      <c r="J70" s="54"/>
      <c r="K70" s="54"/>
      <c r="L70" s="54"/>
      <c r="M70" s="54"/>
      <c r="N70" s="93"/>
      <c r="O70" s="93"/>
      <c r="P70" s="53"/>
      <c r="Q70" s="53"/>
      <c r="R70" s="53"/>
      <c r="S70" s="62"/>
      <c r="T70" s="100" t="str">
        <f>H70</f>
        <v>Bitte auswählen</v>
      </c>
      <c r="U70" s="95"/>
      <c r="V70" s="101"/>
    </row>
    <row r="71" spans="1:22" x14ac:dyDescent="0.3">
      <c r="A71" s="57"/>
      <c r="B71" s="106"/>
      <c r="C71" s="20"/>
      <c r="D71" s="80" t="s">
        <v>52</v>
      </c>
      <c r="E71" s="65" t="s">
        <v>89</v>
      </c>
      <c r="F71" s="54" t="s">
        <v>4</v>
      </c>
      <c r="G71" s="91"/>
      <c r="H71" s="92" t="s">
        <v>60</v>
      </c>
      <c r="I71" s="91"/>
      <c r="J71" s="58"/>
      <c r="K71" s="58"/>
      <c r="L71" s="58"/>
      <c r="M71" s="58"/>
      <c r="N71" s="93"/>
      <c r="O71" s="93"/>
      <c r="P71" s="53"/>
      <c r="Q71" s="53"/>
      <c r="R71" s="53"/>
      <c r="S71" s="62"/>
      <c r="T71" s="100" t="str">
        <f>H71</f>
        <v>Bitte auswählen</v>
      </c>
      <c r="U71" s="95"/>
      <c r="V71" s="84"/>
    </row>
    <row r="72" spans="1:22" ht="43.8" x14ac:dyDescent="0.3">
      <c r="A72" s="56"/>
      <c r="B72" s="90"/>
      <c r="C72" s="19"/>
      <c r="D72" s="80" t="s">
        <v>281</v>
      </c>
      <c r="E72" s="79" t="s">
        <v>312</v>
      </c>
      <c r="F72" s="54" t="s">
        <v>4</v>
      </c>
      <c r="G72" s="91"/>
      <c r="H72" s="92" t="s">
        <v>60</v>
      </c>
      <c r="I72" s="91"/>
      <c r="J72" s="54"/>
      <c r="K72" s="54"/>
      <c r="L72" s="54"/>
      <c r="M72" s="54"/>
      <c r="N72" s="93"/>
      <c r="O72" s="93"/>
      <c r="P72" s="53"/>
      <c r="Q72" s="53"/>
      <c r="R72" s="53"/>
      <c r="S72" s="52"/>
      <c r="T72" s="100" t="str">
        <f>H72</f>
        <v>Bitte auswählen</v>
      </c>
      <c r="U72" s="95"/>
      <c r="V72" s="95"/>
    </row>
    <row r="73" spans="1:22" ht="44.25" customHeight="1" x14ac:dyDescent="0.3">
      <c r="A73" s="56"/>
      <c r="B73" s="90"/>
      <c r="C73" s="19"/>
      <c r="D73" s="80" t="s">
        <v>321</v>
      </c>
      <c r="E73" s="65" t="s">
        <v>311</v>
      </c>
      <c r="F73" s="54" t="s">
        <v>143</v>
      </c>
      <c r="G73" s="91"/>
      <c r="H73" s="175"/>
      <c r="I73" s="91"/>
      <c r="J73" s="54"/>
      <c r="K73" s="54"/>
      <c r="L73" s="54">
        <v>80</v>
      </c>
      <c r="M73" s="54"/>
      <c r="N73" s="93" t="s">
        <v>60</v>
      </c>
      <c r="O73" s="93" t="s">
        <v>124</v>
      </c>
      <c r="P73" s="9"/>
      <c r="Q73" s="9"/>
      <c r="R73" s="53"/>
      <c r="S73" s="62"/>
      <c r="T73" s="94"/>
      <c r="U73" s="95"/>
      <c r="V73" s="95"/>
    </row>
    <row r="74" spans="1:22" ht="20.399999999999999" customHeight="1" x14ac:dyDescent="0.3">
      <c r="A74" s="56"/>
      <c r="B74" s="90"/>
      <c r="C74" s="19"/>
      <c r="D74" s="80" t="s">
        <v>111</v>
      </c>
      <c r="E74" s="65" t="s">
        <v>320</v>
      </c>
      <c r="F74" s="54" t="s">
        <v>5</v>
      </c>
      <c r="G74" s="91"/>
      <c r="H74" s="92" t="s">
        <v>60</v>
      </c>
      <c r="I74" s="91"/>
      <c r="J74" s="54"/>
      <c r="K74" s="54"/>
      <c r="L74" s="54">
        <v>20</v>
      </c>
      <c r="M74" s="54"/>
      <c r="N74" s="93"/>
      <c r="O74" s="93"/>
      <c r="P74" s="12"/>
      <c r="Q74" s="12"/>
      <c r="R74" s="87" t="s">
        <v>7</v>
      </c>
      <c r="S74" s="62"/>
      <c r="T74" s="94">
        <f>IF($H74="ja",$L74*$R$3,0)</f>
        <v>0</v>
      </c>
      <c r="U74" s="95"/>
      <c r="V74" s="95"/>
    </row>
    <row r="75" spans="1:22" ht="15.75" customHeight="1" x14ac:dyDescent="0.3">
      <c r="A75" s="56"/>
      <c r="B75" s="90"/>
      <c r="C75" s="19"/>
      <c r="D75" s="80" t="s">
        <v>152</v>
      </c>
      <c r="E75" s="65" t="s">
        <v>177</v>
      </c>
      <c r="F75" s="54" t="s">
        <v>5</v>
      </c>
      <c r="G75" s="91"/>
      <c r="H75" s="92" t="s">
        <v>60</v>
      </c>
      <c r="I75" s="91"/>
      <c r="J75" s="54"/>
      <c r="K75" s="54"/>
      <c r="L75" s="54">
        <v>20</v>
      </c>
      <c r="M75" s="54"/>
      <c r="N75" s="93"/>
      <c r="O75" s="93"/>
      <c r="P75" s="12"/>
      <c r="Q75" s="12"/>
      <c r="R75" s="87" t="s">
        <v>7</v>
      </c>
      <c r="S75" s="62"/>
      <c r="T75" s="94">
        <f>IF($H75="ja",$L75*$R$3,0)</f>
        <v>0</v>
      </c>
      <c r="U75" s="95"/>
      <c r="V75" s="95"/>
    </row>
    <row r="76" spans="1:22" ht="21.75" customHeight="1" x14ac:dyDescent="0.3">
      <c r="A76" s="56"/>
      <c r="B76" s="90"/>
      <c r="C76" s="19"/>
      <c r="D76" s="80" t="s">
        <v>179</v>
      </c>
      <c r="E76" s="65" t="s">
        <v>223</v>
      </c>
      <c r="F76" s="54" t="s">
        <v>5</v>
      </c>
      <c r="G76" s="91"/>
      <c r="H76" s="92" t="s">
        <v>60</v>
      </c>
      <c r="I76" s="91"/>
      <c r="J76" s="54"/>
      <c r="K76" s="54"/>
      <c r="L76" s="54">
        <v>20</v>
      </c>
      <c r="M76" s="54"/>
      <c r="N76" s="93"/>
      <c r="O76" s="93"/>
      <c r="P76" s="12"/>
      <c r="Q76" s="12"/>
      <c r="R76" s="87" t="s">
        <v>7</v>
      </c>
      <c r="S76" s="62"/>
      <c r="T76" s="94">
        <f>IF($H76="ja",$L76*$R$3,0)</f>
        <v>0</v>
      </c>
      <c r="U76" s="95"/>
      <c r="V76" s="95"/>
    </row>
    <row r="77" spans="1:22" ht="15" thickBot="1" x14ac:dyDescent="0.35">
      <c r="A77" s="56"/>
      <c r="B77" s="90"/>
      <c r="C77" s="19"/>
      <c r="D77" s="80"/>
      <c r="E77" s="65"/>
      <c r="F77" s="54"/>
      <c r="G77" s="91"/>
      <c r="H77" s="105"/>
      <c r="I77" s="91"/>
      <c r="J77" s="54"/>
      <c r="K77" s="54"/>
      <c r="L77" s="54"/>
      <c r="M77" s="54"/>
      <c r="N77" s="93"/>
      <c r="O77" s="93"/>
      <c r="P77" s="9"/>
      <c r="Q77" s="9"/>
      <c r="R77" s="53"/>
      <c r="S77" s="62"/>
      <c r="T77" s="94"/>
      <c r="U77" s="95"/>
      <c r="V77" s="95"/>
    </row>
    <row r="78" spans="1:22" ht="15.6" thickTop="1" thickBot="1" x14ac:dyDescent="0.35">
      <c r="A78" s="41"/>
      <c r="B78" s="42" t="s">
        <v>97</v>
      </c>
      <c r="C78" s="43" t="s">
        <v>114</v>
      </c>
      <c r="D78" s="44"/>
      <c r="E78" s="45"/>
      <c r="F78" s="148"/>
      <c r="G78" s="91"/>
      <c r="H78" s="142"/>
      <c r="I78" s="91"/>
      <c r="J78" s="148"/>
      <c r="K78" s="148">
        <f>SUM(L79:L85)</f>
        <v>20</v>
      </c>
      <c r="L78" s="148"/>
      <c r="M78" s="148"/>
      <c r="N78" s="138"/>
      <c r="O78" s="139"/>
      <c r="P78" s="46"/>
      <c r="Q78" s="46"/>
      <c r="R78" s="46"/>
      <c r="S78" s="62"/>
      <c r="T78" s="147"/>
      <c r="U78" s="141">
        <f>SUM(T79:T85)</f>
        <v>0</v>
      </c>
      <c r="V78" s="95"/>
    </row>
    <row r="79" spans="1:22" ht="21" thickTop="1" x14ac:dyDescent="0.3">
      <c r="A79" s="6"/>
      <c r="B79" s="22"/>
      <c r="C79" s="26"/>
      <c r="D79" s="82" t="s">
        <v>98</v>
      </c>
      <c r="E79" s="65" t="s">
        <v>305</v>
      </c>
      <c r="F79" s="60" t="s">
        <v>4</v>
      </c>
      <c r="G79" s="91"/>
      <c r="H79" s="92" t="s">
        <v>60</v>
      </c>
      <c r="I79" s="91"/>
      <c r="J79" s="60"/>
      <c r="K79" s="5"/>
      <c r="L79" s="60"/>
      <c r="M79" s="60"/>
      <c r="N79" s="93"/>
      <c r="O79" s="93"/>
      <c r="P79" s="87"/>
      <c r="Q79" s="87"/>
      <c r="R79" s="87"/>
      <c r="S79" s="62"/>
      <c r="T79" s="94" t="str">
        <f t="shared" ref="T79:T83" si="9">H79</f>
        <v>Bitte auswählen</v>
      </c>
      <c r="U79" s="95"/>
      <c r="V79" s="95"/>
    </row>
    <row r="80" spans="1:22" x14ac:dyDescent="0.3">
      <c r="A80" s="6"/>
      <c r="B80" s="88"/>
      <c r="C80" s="26"/>
      <c r="D80" s="82" t="s">
        <v>99</v>
      </c>
      <c r="E80" s="65" t="s">
        <v>157</v>
      </c>
      <c r="F80" s="60" t="s">
        <v>4</v>
      </c>
      <c r="G80" s="91"/>
      <c r="H80" s="92" t="s">
        <v>60</v>
      </c>
      <c r="I80" s="91"/>
      <c r="J80" s="60"/>
      <c r="K80" s="60"/>
      <c r="L80" s="60"/>
      <c r="M80" s="60"/>
      <c r="N80" s="93"/>
      <c r="O80" s="93"/>
      <c r="P80" s="87"/>
      <c r="Q80" s="87"/>
      <c r="R80" s="87"/>
      <c r="S80" s="62"/>
      <c r="T80" s="94" t="str">
        <f t="shared" si="9"/>
        <v>Bitte auswählen</v>
      </c>
      <c r="U80" s="95"/>
      <c r="V80" s="95"/>
    </row>
    <row r="81" spans="1:22" ht="30.6" x14ac:dyDescent="0.3">
      <c r="A81" s="6"/>
      <c r="B81" s="88"/>
      <c r="C81" s="26"/>
      <c r="D81" s="82" t="s">
        <v>104</v>
      </c>
      <c r="E81" s="65" t="s">
        <v>188</v>
      </c>
      <c r="F81" s="60" t="s">
        <v>4</v>
      </c>
      <c r="G81" s="91"/>
      <c r="H81" s="92" t="s">
        <v>60</v>
      </c>
      <c r="I81" s="91"/>
      <c r="J81" s="60"/>
      <c r="K81" s="60"/>
      <c r="L81" s="60"/>
      <c r="M81" s="60"/>
      <c r="N81" s="93"/>
      <c r="O81" s="93"/>
      <c r="P81" s="87"/>
      <c r="Q81" s="87"/>
      <c r="R81" s="87"/>
      <c r="S81" s="62"/>
      <c r="T81" s="94" t="str">
        <f t="shared" si="9"/>
        <v>Bitte auswählen</v>
      </c>
      <c r="U81" s="95"/>
      <c r="V81" s="95"/>
    </row>
    <row r="82" spans="1:22" x14ac:dyDescent="0.3">
      <c r="A82" s="6"/>
      <c r="B82" s="88"/>
      <c r="C82" s="26"/>
      <c r="D82" s="82" t="s">
        <v>185</v>
      </c>
      <c r="E82" s="65" t="s">
        <v>158</v>
      </c>
      <c r="F82" s="60" t="s">
        <v>4</v>
      </c>
      <c r="G82" s="91"/>
      <c r="H82" s="92" t="s">
        <v>60</v>
      </c>
      <c r="I82" s="91"/>
      <c r="J82" s="60"/>
      <c r="K82" s="60"/>
      <c r="L82" s="60"/>
      <c r="M82" s="60"/>
      <c r="N82" s="93"/>
      <c r="O82" s="93"/>
      <c r="P82" s="87"/>
      <c r="Q82" s="87"/>
      <c r="R82" s="87"/>
      <c r="S82" s="62"/>
      <c r="T82" s="94" t="str">
        <f t="shared" si="9"/>
        <v>Bitte auswählen</v>
      </c>
      <c r="U82" s="95"/>
      <c r="V82" s="95"/>
    </row>
    <row r="83" spans="1:22" x14ac:dyDescent="0.3">
      <c r="A83" s="6"/>
      <c r="B83" s="88"/>
      <c r="C83" s="26"/>
      <c r="D83" s="82" t="s">
        <v>186</v>
      </c>
      <c r="E83" s="65" t="s">
        <v>160</v>
      </c>
      <c r="F83" s="60" t="s">
        <v>4</v>
      </c>
      <c r="G83" s="91"/>
      <c r="H83" s="92" t="s">
        <v>60</v>
      </c>
      <c r="I83" s="91"/>
      <c r="J83" s="60"/>
      <c r="K83" s="60"/>
      <c r="L83" s="60"/>
      <c r="M83" s="60"/>
      <c r="N83" s="93"/>
      <c r="O83" s="93"/>
      <c r="P83" s="87"/>
      <c r="Q83" s="87"/>
      <c r="R83" s="87"/>
      <c r="S83" s="62"/>
      <c r="T83" s="94" t="str">
        <f t="shared" si="9"/>
        <v>Bitte auswählen</v>
      </c>
      <c r="U83" s="95"/>
      <c r="V83" s="95"/>
    </row>
    <row r="84" spans="1:22" ht="21" customHeight="1" x14ac:dyDescent="0.3">
      <c r="A84" s="56"/>
      <c r="B84" s="90"/>
      <c r="C84" s="19"/>
      <c r="D84" s="80" t="s">
        <v>202</v>
      </c>
      <c r="E84" s="65" t="s">
        <v>290</v>
      </c>
      <c r="F84" s="54" t="s">
        <v>5</v>
      </c>
      <c r="G84" s="91"/>
      <c r="H84" s="92" t="s">
        <v>60</v>
      </c>
      <c r="I84" s="91"/>
      <c r="J84" s="54"/>
      <c r="K84" s="54"/>
      <c r="L84" s="54">
        <v>20</v>
      </c>
      <c r="M84" s="54"/>
      <c r="N84" s="93"/>
      <c r="O84" s="93"/>
      <c r="P84" s="12"/>
      <c r="Q84" s="12"/>
      <c r="R84" s="87" t="s">
        <v>7</v>
      </c>
      <c r="S84" s="62"/>
      <c r="T84" s="94">
        <f>IF($H84="ja",$L84*$R$3,0)</f>
        <v>0</v>
      </c>
      <c r="U84" s="95"/>
      <c r="V84" s="95"/>
    </row>
    <row r="85" spans="1:22" ht="15" thickBot="1" x14ac:dyDescent="0.35">
      <c r="A85" s="56"/>
      <c r="B85" s="90"/>
      <c r="C85" s="50"/>
      <c r="D85" s="80"/>
      <c r="E85" s="65"/>
      <c r="F85" s="54"/>
      <c r="G85" s="91"/>
      <c r="H85" s="92"/>
      <c r="I85" s="91"/>
      <c r="J85" s="54"/>
      <c r="L85" s="54"/>
      <c r="M85" s="54"/>
      <c r="N85" s="93"/>
      <c r="O85" s="93"/>
      <c r="P85" s="53"/>
      <c r="Q85" s="53"/>
      <c r="R85" s="53"/>
      <c r="S85" s="62"/>
      <c r="T85" s="94"/>
      <c r="U85" s="95"/>
      <c r="V85" s="95"/>
    </row>
    <row r="86" spans="1:22" ht="15.6" thickTop="1" thickBot="1" x14ac:dyDescent="0.35">
      <c r="A86" s="146"/>
      <c r="B86" s="133" t="s">
        <v>76</v>
      </c>
      <c r="C86" s="39" t="s">
        <v>88</v>
      </c>
      <c r="D86" s="135"/>
      <c r="E86" s="134"/>
      <c r="F86" s="153"/>
      <c r="G86" s="91"/>
      <c r="H86" s="142"/>
      <c r="I86" s="91"/>
      <c r="J86" s="153"/>
      <c r="K86" s="136">
        <f>SUM(L87:L89)</f>
        <v>0</v>
      </c>
      <c r="L86" s="153"/>
      <c r="M86" s="153"/>
      <c r="N86" s="138"/>
      <c r="O86" s="139"/>
      <c r="P86" s="132"/>
      <c r="Q86" s="132"/>
      <c r="R86" s="132"/>
      <c r="S86" s="62"/>
      <c r="T86" s="147"/>
      <c r="U86" s="141">
        <f>SUM(T87:T90)</f>
        <v>0</v>
      </c>
      <c r="V86" s="95"/>
    </row>
    <row r="87" spans="1:22" ht="15" thickTop="1" x14ac:dyDescent="0.3">
      <c r="A87" s="56"/>
      <c r="B87" s="90"/>
      <c r="C87" s="19"/>
      <c r="D87" s="80" t="s">
        <v>38</v>
      </c>
      <c r="E87" s="65" t="s">
        <v>189</v>
      </c>
      <c r="F87" s="54" t="s">
        <v>4</v>
      </c>
      <c r="G87" s="91"/>
      <c r="H87" s="92" t="s">
        <v>60</v>
      </c>
      <c r="I87" s="91"/>
      <c r="J87" s="54"/>
      <c r="K87" s="54"/>
      <c r="L87" s="54"/>
      <c r="M87" s="54"/>
      <c r="N87" s="93"/>
      <c r="O87" s="93"/>
      <c r="P87" s="53"/>
      <c r="Q87" s="53"/>
      <c r="R87" s="53"/>
      <c r="S87" s="62"/>
      <c r="T87" s="94" t="str">
        <f>H87</f>
        <v>Bitte auswählen</v>
      </c>
      <c r="U87" s="95"/>
      <c r="V87" s="101"/>
    </row>
    <row r="88" spans="1:22" x14ac:dyDescent="0.3">
      <c r="A88" s="56"/>
      <c r="B88" s="90"/>
      <c r="C88" s="19"/>
      <c r="D88" s="80" t="s">
        <v>39</v>
      </c>
      <c r="E88" s="65" t="s">
        <v>132</v>
      </c>
      <c r="F88" s="54" t="s">
        <v>4</v>
      </c>
      <c r="G88" s="91"/>
      <c r="H88" s="92" t="s">
        <v>60</v>
      </c>
      <c r="I88" s="91"/>
      <c r="J88" s="54"/>
      <c r="K88" s="54"/>
      <c r="L88" s="54"/>
      <c r="M88" s="54"/>
      <c r="N88" s="93"/>
      <c r="O88" s="93"/>
      <c r="P88" s="53"/>
      <c r="Q88" s="53"/>
      <c r="R88" s="59"/>
      <c r="S88" s="62"/>
      <c r="T88" s="94" t="str">
        <f t="shared" ref="T88:T89" si="10">H88</f>
        <v>Bitte auswählen</v>
      </c>
      <c r="U88" s="95"/>
      <c r="V88" s="95"/>
    </row>
    <row r="89" spans="1:22" x14ac:dyDescent="0.3">
      <c r="A89" s="56"/>
      <c r="B89" s="90"/>
      <c r="C89" s="19"/>
      <c r="D89" s="80" t="s">
        <v>100</v>
      </c>
      <c r="E89" s="65" t="s">
        <v>129</v>
      </c>
      <c r="F89" s="54" t="s">
        <v>4</v>
      </c>
      <c r="G89" s="91"/>
      <c r="H89" s="92" t="s">
        <v>60</v>
      </c>
      <c r="I89" s="91"/>
      <c r="J89" s="54"/>
      <c r="K89" s="54"/>
      <c r="L89" s="54"/>
      <c r="M89" s="54"/>
      <c r="N89" s="93"/>
      <c r="O89" s="93"/>
      <c r="P89" s="53"/>
      <c r="Q89" s="53"/>
      <c r="R89" s="59"/>
      <c r="S89" s="62"/>
      <c r="T89" s="94" t="str">
        <f t="shared" si="10"/>
        <v>Bitte auswählen</v>
      </c>
      <c r="U89" s="95"/>
      <c r="V89" s="95"/>
    </row>
    <row r="90" spans="1:22" ht="15" thickBot="1" x14ac:dyDescent="0.35">
      <c r="A90" s="56"/>
      <c r="B90" s="90"/>
      <c r="C90" s="19"/>
      <c r="D90" s="80"/>
      <c r="E90" s="65"/>
      <c r="F90" s="54"/>
      <c r="G90" s="91"/>
      <c r="H90" s="92"/>
      <c r="I90" s="91"/>
      <c r="J90" s="54"/>
      <c r="K90" s="54"/>
      <c r="L90" s="54"/>
      <c r="M90" s="54"/>
      <c r="N90" s="93"/>
      <c r="O90" s="93"/>
      <c r="P90" s="53"/>
      <c r="Q90" s="53"/>
      <c r="R90" s="53"/>
      <c r="S90" s="69"/>
      <c r="T90" s="94"/>
      <c r="U90" s="95"/>
      <c r="V90" s="84"/>
    </row>
    <row r="91" spans="1:22" ht="15.6" thickTop="1" thickBot="1" x14ac:dyDescent="0.35">
      <c r="A91" s="151"/>
      <c r="B91" s="159" t="s">
        <v>77</v>
      </c>
      <c r="C91" s="40" t="s">
        <v>43</v>
      </c>
      <c r="D91" s="152"/>
      <c r="E91" s="134"/>
      <c r="F91" s="153"/>
      <c r="G91" s="91"/>
      <c r="H91" s="142"/>
      <c r="I91" s="91"/>
      <c r="J91" s="153"/>
      <c r="K91" s="153">
        <f>SUM(L92:L95)</f>
        <v>30</v>
      </c>
      <c r="L91" s="153"/>
      <c r="M91" s="153"/>
      <c r="N91" s="138"/>
      <c r="O91" s="139"/>
      <c r="P91" s="132"/>
      <c r="Q91" s="132"/>
      <c r="R91" s="132"/>
      <c r="S91" s="62"/>
      <c r="T91" s="147"/>
      <c r="U91" s="141">
        <f>SUM(T92:T95)</f>
        <v>0</v>
      </c>
      <c r="V91" s="84"/>
    </row>
    <row r="92" spans="1:22" ht="15" thickTop="1" x14ac:dyDescent="0.3">
      <c r="A92" s="57"/>
      <c r="B92" s="106"/>
      <c r="C92" s="20" t="s">
        <v>8</v>
      </c>
      <c r="D92" s="181" t="s">
        <v>40</v>
      </c>
      <c r="E92" s="65" t="s">
        <v>221</v>
      </c>
      <c r="F92" s="58" t="s">
        <v>4</v>
      </c>
      <c r="G92" s="104"/>
      <c r="H92" s="92" t="s">
        <v>60</v>
      </c>
      <c r="I92" s="104"/>
      <c r="J92" s="89"/>
      <c r="K92" s="89"/>
      <c r="L92" s="89"/>
      <c r="M92" s="89"/>
      <c r="N92" s="63"/>
      <c r="O92" s="63"/>
      <c r="P92" s="59"/>
      <c r="Q92" s="59"/>
      <c r="R92" s="59"/>
      <c r="S92" s="67"/>
      <c r="T92" s="103" t="str">
        <f t="shared" ref="T92" si="11">H92</f>
        <v>Bitte auswählen</v>
      </c>
      <c r="U92" s="95"/>
      <c r="V92" s="84"/>
    </row>
    <row r="93" spans="1:22" x14ac:dyDescent="0.3">
      <c r="A93" s="57"/>
      <c r="B93" s="106"/>
      <c r="C93" s="20" t="s">
        <v>8</v>
      </c>
      <c r="D93" s="181" t="s">
        <v>41</v>
      </c>
      <c r="E93" s="65" t="s">
        <v>222</v>
      </c>
      <c r="F93" s="58" t="s">
        <v>4</v>
      </c>
      <c r="G93" s="104"/>
      <c r="H93" s="92" t="s">
        <v>60</v>
      </c>
      <c r="I93" s="104"/>
      <c r="J93" s="89"/>
      <c r="K93" s="89"/>
      <c r="L93" s="89"/>
      <c r="M93" s="89"/>
      <c r="N93" s="63"/>
      <c r="O93" s="63"/>
      <c r="P93" s="59"/>
      <c r="Q93" s="59"/>
      <c r="R93" s="59"/>
      <c r="S93" s="67"/>
      <c r="T93" s="103" t="str">
        <f t="shared" ref="T93" si="12">H93</f>
        <v>Bitte auswählen</v>
      </c>
      <c r="U93" s="95"/>
      <c r="V93" s="84"/>
    </row>
    <row r="94" spans="1:22" ht="24.75" customHeight="1" x14ac:dyDescent="0.3">
      <c r="A94" s="56"/>
      <c r="B94" s="90"/>
      <c r="C94" s="19"/>
      <c r="D94" s="82" t="s">
        <v>283</v>
      </c>
      <c r="E94" s="65" t="s">
        <v>226</v>
      </c>
      <c r="F94" s="54" t="s">
        <v>5</v>
      </c>
      <c r="G94" s="91"/>
      <c r="H94" s="92" t="s">
        <v>60</v>
      </c>
      <c r="I94" s="91"/>
      <c r="J94" s="54"/>
      <c r="K94" s="54"/>
      <c r="L94" s="54">
        <v>30</v>
      </c>
      <c r="M94" s="54"/>
      <c r="N94" s="93"/>
      <c r="O94" s="93"/>
      <c r="P94" s="12"/>
      <c r="Q94" s="12"/>
      <c r="R94" s="87" t="s">
        <v>7</v>
      </c>
      <c r="S94" s="62"/>
      <c r="T94" s="94">
        <f>IF($H94="ja",$L94*$R$3,0)</f>
        <v>0</v>
      </c>
      <c r="U94" s="95"/>
      <c r="V94" s="95"/>
    </row>
    <row r="95" spans="1:22" ht="15" thickBot="1" x14ac:dyDescent="0.35">
      <c r="A95" s="57"/>
      <c r="B95" s="106"/>
      <c r="C95" s="20"/>
      <c r="D95" s="81"/>
      <c r="E95" s="65"/>
      <c r="F95" s="58"/>
      <c r="G95" s="91"/>
      <c r="H95" s="92"/>
      <c r="I95" s="91"/>
      <c r="J95" s="58"/>
      <c r="K95" s="58"/>
      <c r="L95" s="58"/>
      <c r="M95" s="58"/>
      <c r="N95" s="93"/>
      <c r="O95" s="93"/>
      <c r="P95" s="53"/>
      <c r="Q95" s="53"/>
      <c r="R95" s="53"/>
      <c r="S95" s="62"/>
      <c r="T95" s="94"/>
      <c r="U95" s="95"/>
      <c r="V95" s="84"/>
    </row>
    <row r="96" spans="1:22" ht="15.6" thickTop="1" thickBot="1" x14ac:dyDescent="0.35">
      <c r="A96" s="151"/>
      <c r="B96" s="159" t="s">
        <v>78</v>
      </c>
      <c r="C96" s="40" t="s">
        <v>87</v>
      </c>
      <c r="D96" s="152"/>
      <c r="E96" s="134"/>
      <c r="F96" s="136"/>
      <c r="G96" s="91"/>
      <c r="H96" s="142"/>
      <c r="I96" s="91"/>
      <c r="J96" s="153"/>
      <c r="K96" s="153">
        <f>SUM(L97:L102)</f>
        <v>110</v>
      </c>
      <c r="L96" s="153"/>
      <c r="M96" s="153"/>
      <c r="N96" s="138"/>
      <c r="O96" s="139"/>
      <c r="P96" s="132"/>
      <c r="Q96" s="132"/>
      <c r="R96" s="132"/>
      <c r="S96" s="62"/>
      <c r="T96" s="147"/>
      <c r="U96" s="141">
        <f>SUM(T97:T103)</f>
        <v>0</v>
      </c>
      <c r="V96" s="84"/>
    </row>
    <row r="97" spans="1:22" ht="15" thickTop="1" x14ac:dyDescent="0.3">
      <c r="A97" s="57"/>
      <c r="B97" s="106"/>
      <c r="C97" s="20"/>
      <c r="D97" s="81" t="s">
        <v>55</v>
      </c>
      <c r="E97" s="65" t="s">
        <v>54</v>
      </c>
      <c r="F97" s="54" t="s">
        <v>4</v>
      </c>
      <c r="G97" s="91"/>
      <c r="H97" s="92" t="s">
        <v>60</v>
      </c>
      <c r="I97" s="91"/>
      <c r="J97" s="58"/>
      <c r="K97" s="58"/>
      <c r="L97" s="58"/>
      <c r="M97" s="58"/>
      <c r="N97" s="93"/>
      <c r="O97" s="93"/>
      <c r="P97" s="53"/>
      <c r="Q97" s="53"/>
      <c r="R97" s="53"/>
      <c r="S97" s="62"/>
      <c r="T97" s="94" t="str">
        <f>H97</f>
        <v>Bitte auswählen</v>
      </c>
      <c r="U97" s="95"/>
      <c r="V97" s="84"/>
    </row>
    <row r="98" spans="1:22" x14ac:dyDescent="0.3">
      <c r="A98" s="57"/>
      <c r="B98" s="106"/>
      <c r="C98" s="20"/>
      <c r="D98" s="81" t="s">
        <v>227</v>
      </c>
      <c r="E98" s="65" t="s">
        <v>238</v>
      </c>
      <c r="F98" s="54" t="s">
        <v>4</v>
      </c>
      <c r="G98" s="91"/>
      <c r="H98" s="92" t="s">
        <v>60</v>
      </c>
      <c r="I98" s="91"/>
      <c r="J98" s="58"/>
      <c r="K98" s="58"/>
      <c r="L98" s="58"/>
      <c r="M98" s="58"/>
      <c r="N98" s="93"/>
      <c r="O98" s="93"/>
      <c r="P98" s="53"/>
      <c r="Q98" s="53"/>
      <c r="R98" s="53"/>
      <c r="S98" s="62"/>
      <c r="T98" s="94" t="str">
        <f>H98</f>
        <v>Bitte auswählen</v>
      </c>
      <c r="U98" s="95"/>
      <c r="V98" s="84"/>
    </row>
    <row r="99" spans="1:22" ht="30.6" x14ac:dyDescent="0.3">
      <c r="A99" s="57"/>
      <c r="B99" s="106"/>
      <c r="C99" s="20"/>
      <c r="D99" s="81" t="s">
        <v>56</v>
      </c>
      <c r="E99" s="65" t="s">
        <v>306</v>
      </c>
      <c r="F99" s="54" t="s">
        <v>4</v>
      </c>
      <c r="G99" s="91"/>
      <c r="H99" s="92" t="s">
        <v>60</v>
      </c>
      <c r="I99" s="91"/>
      <c r="J99" s="58"/>
      <c r="K99" s="58"/>
      <c r="L99" s="58"/>
      <c r="M99" s="58"/>
      <c r="N99" s="93"/>
      <c r="O99" s="111"/>
      <c r="P99" s="72"/>
      <c r="Q99" s="13"/>
      <c r="R99" s="1"/>
      <c r="S99" s="52"/>
      <c r="T99" s="94" t="str">
        <f>H99</f>
        <v>Bitte auswählen</v>
      </c>
      <c r="U99" s="95"/>
      <c r="V99" s="84"/>
    </row>
    <row r="100" spans="1:22" x14ac:dyDescent="0.3">
      <c r="A100" s="57"/>
      <c r="B100" s="106"/>
      <c r="C100" s="20"/>
      <c r="D100" s="81" t="s">
        <v>42</v>
      </c>
      <c r="E100" s="65" t="s">
        <v>115</v>
      </c>
      <c r="F100" s="54" t="s">
        <v>5</v>
      </c>
      <c r="G100" s="91"/>
      <c r="H100" s="92" t="s">
        <v>60</v>
      </c>
      <c r="I100" s="91"/>
      <c r="J100" s="58"/>
      <c r="K100" s="58"/>
      <c r="L100" s="58">
        <v>30</v>
      </c>
      <c r="M100" s="58"/>
      <c r="N100" s="93" t="s">
        <v>60</v>
      </c>
      <c r="O100" s="111" t="s">
        <v>121</v>
      </c>
      <c r="P100" s="71" t="s">
        <v>116</v>
      </c>
      <c r="Q100" s="85" t="s">
        <v>117</v>
      </c>
      <c r="R100" s="53" t="s">
        <v>118</v>
      </c>
      <c r="S100" s="52"/>
      <c r="T100" s="94">
        <f>IF(H100=P100,L100*$P$3,IF(H100=Q100,L100*$Q$3,IF(H100=R100,L100*$R$3,0)))</f>
        <v>0</v>
      </c>
      <c r="U100" s="95"/>
      <c r="V100" s="84"/>
    </row>
    <row r="101" spans="1:22" ht="22.5" customHeight="1" x14ac:dyDescent="0.3">
      <c r="A101" s="57"/>
      <c r="B101" s="80"/>
      <c r="C101" s="20"/>
      <c r="D101" s="81" t="s">
        <v>101</v>
      </c>
      <c r="E101" s="79" t="s">
        <v>243</v>
      </c>
      <c r="F101" s="60" t="s">
        <v>5</v>
      </c>
      <c r="G101" s="91"/>
      <c r="H101" s="92" t="s">
        <v>60</v>
      </c>
      <c r="I101" s="91"/>
      <c r="J101" s="3"/>
      <c r="K101" s="166"/>
      <c r="L101" s="60">
        <v>30</v>
      </c>
      <c r="M101" s="60"/>
      <c r="N101" s="93"/>
      <c r="O101" s="93"/>
      <c r="P101" s="87"/>
      <c r="Q101" s="87"/>
      <c r="R101" s="87" t="s">
        <v>7</v>
      </c>
      <c r="S101" s="62"/>
      <c r="T101" s="94">
        <f>IF($H101="ja",$L101*$R$3,0)</f>
        <v>0</v>
      </c>
      <c r="U101" s="95"/>
      <c r="V101" s="84"/>
    </row>
    <row r="102" spans="1:22" ht="22.5" customHeight="1" x14ac:dyDescent="0.3">
      <c r="A102" s="57"/>
      <c r="B102" s="80"/>
      <c r="C102" s="20"/>
      <c r="D102" s="81" t="s">
        <v>233</v>
      </c>
      <c r="E102" s="79" t="s">
        <v>234</v>
      </c>
      <c r="F102" s="60" t="s">
        <v>5</v>
      </c>
      <c r="G102" s="91"/>
      <c r="H102" s="92" t="s">
        <v>60</v>
      </c>
      <c r="I102" s="91"/>
      <c r="J102" s="3"/>
      <c r="K102" s="166"/>
      <c r="L102" s="60">
        <v>50</v>
      </c>
      <c r="M102" s="60"/>
      <c r="N102" s="93"/>
      <c r="O102" s="93"/>
      <c r="P102" s="87"/>
      <c r="Q102" s="87"/>
      <c r="R102" s="87" t="s">
        <v>7</v>
      </c>
      <c r="S102" s="62"/>
      <c r="T102" s="94">
        <f>IF($H102="ja",$L102*$R$3,0)</f>
        <v>0</v>
      </c>
      <c r="U102" s="95"/>
      <c r="V102" s="84"/>
    </row>
    <row r="103" spans="1:22" ht="15" thickBot="1" x14ac:dyDescent="0.35">
      <c r="A103" s="53"/>
      <c r="B103" s="90"/>
      <c r="C103" s="19"/>
      <c r="D103" s="80"/>
      <c r="E103" s="65"/>
      <c r="F103" s="54"/>
      <c r="G103" s="91"/>
      <c r="H103" s="92"/>
      <c r="I103" s="91"/>
      <c r="J103" s="54"/>
      <c r="K103" s="54"/>
      <c r="L103" s="54"/>
      <c r="M103" s="54"/>
      <c r="N103" s="93"/>
      <c r="O103" s="93"/>
      <c r="P103" s="53"/>
      <c r="Q103" s="53"/>
      <c r="R103" s="53"/>
      <c r="S103" s="62"/>
      <c r="T103" s="94"/>
      <c r="U103" s="95"/>
      <c r="V103" s="84"/>
    </row>
    <row r="104" spans="1:22" ht="15.6" thickTop="1" thickBot="1" x14ac:dyDescent="0.35">
      <c r="A104" s="30" t="s">
        <v>90</v>
      </c>
      <c r="B104" s="123"/>
      <c r="C104" s="47"/>
      <c r="D104" s="125"/>
      <c r="E104" s="124"/>
      <c r="F104" s="126"/>
      <c r="G104" s="91"/>
      <c r="H104" s="127"/>
      <c r="I104" s="91"/>
      <c r="J104" s="126">
        <f>SUM(K104:K120)</f>
        <v>40</v>
      </c>
      <c r="K104" s="126"/>
      <c r="L104" s="126"/>
      <c r="M104" s="128">
        <f>1/$J$133*J104</f>
        <v>7.2727272727272724E-2</v>
      </c>
      <c r="N104" s="129"/>
      <c r="O104" s="129"/>
      <c r="P104" s="160"/>
      <c r="Q104" s="160"/>
      <c r="R104" s="160"/>
      <c r="S104" s="62"/>
      <c r="T104" s="155"/>
      <c r="U104" s="130"/>
      <c r="V104" s="131">
        <f>SUM(U105:U120)</f>
        <v>0</v>
      </c>
    </row>
    <row r="105" spans="1:22" ht="15.6" thickTop="1" thickBot="1" x14ac:dyDescent="0.35">
      <c r="A105" s="132"/>
      <c r="B105" s="133" t="s">
        <v>91</v>
      </c>
      <c r="C105" s="39" t="s">
        <v>44</v>
      </c>
      <c r="D105" s="135"/>
      <c r="E105" s="134"/>
      <c r="F105" s="136"/>
      <c r="G105" s="91"/>
      <c r="H105" s="142"/>
      <c r="I105" s="91"/>
      <c r="J105" s="136"/>
      <c r="K105" s="136">
        <f>SUM(L106:L115)</f>
        <v>40</v>
      </c>
      <c r="L105" s="136"/>
      <c r="M105" s="136"/>
      <c r="N105" s="138"/>
      <c r="O105" s="139"/>
      <c r="P105" s="132"/>
      <c r="Q105" s="132"/>
      <c r="R105" s="132"/>
      <c r="S105" s="62"/>
      <c r="T105" s="147"/>
      <c r="U105" s="141">
        <f>SUM(T106:T115)</f>
        <v>0</v>
      </c>
      <c r="V105" s="84"/>
    </row>
    <row r="106" spans="1:22" ht="21" thickTop="1" x14ac:dyDescent="0.3">
      <c r="A106" s="53"/>
      <c r="B106" s="90"/>
      <c r="C106" s="19"/>
      <c r="D106" s="80" t="s">
        <v>67</v>
      </c>
      <c r="E106" s="65" t="s">
        <v>181</v>
      </c>
      <c r="F106" s="54" t="s">
        <v>4</v>
      </c>
      <c r="G106" s="91"/>
      <c r="H106" s="92" t="s">
        <v>60</v>
      </c>
      <c r="I106" s="91"/>
      <c r="J106" s="54"/>
      <c r="K106" s="54"/>
      <c r="L106" s="54"/>
      <c r="M106" s="54"/>
      <c r="N106" s="93"/>
      <c r="O106" s="93"/>
      <c r="P106" s="53"/>
      <c r="Q106" s="53"/>
      <c r="R106" s="53"/>
      <c r="S106" s="62"/>
      <c r="T106" s="94" t="str">
        <f t="shared" ref="T106:T109" si="13">H106</f>
        <v>Bitte auswählen</v>
      </c>
      <c r="U106" s="61"/>
      <c r="V106" s="16"/>
    </row>
    <row r="107" spans="1:22" ht="51" x14ac:dyDescent="0.3">
      <c r="A107" s="53"/>
      <c r="B107" s="90"/>
      <c r="C107" s="19"/>
      <c r="D107" s="80" t="s">
        <v>68</v>
      </c>
      <c r="E107" s="65" t="s">
        <v>307</v>
      </c>
      <c r="F107" s="54" t="s">
        <v>4</v>
      </c>
      <c r="G107" s="91"/>
      <c r="H107" s="92" t="s">
        <v>60</v>
      </c>
      <c r="I107" s="91"/>
      <c r="J107" s="54"/>
      <c r="K107" s="54"/>
      <c r="L107" s="54"/>
      <c r="M107" s="54"/>
      <c r="N107" s="93"/>
      <c r="O107" s="93"/>
      <c r="P107" s="53"/>
      <c r="Q107" s="53"/>
      <c r="R107" s="53"/>
      <c r="S107" s="62"/>
      <c r="T107" s="94" t="str">
        <f t="shared" si="13"/>
        <v>Bitte auswählen</v>
      </c>
      <c r="U107" s="61"/>
      <c r="V107" s="16"/>
    </row>
    <row r="108" spans="1:22" ht="56.4" customHeight="1" x14ac:dyDescent="0.3">
      <c r="A108" s="53"/>
      <c r="B108" s="90"/>
      <c r="C108" s="19"/>
      <c r="D108" s="80" t="s">
        <v>69</v>
      </c>
      <c r="E108" s="65" t="s">
        <v>308</v>
      </c>
      <c r="F108" s="54" t="s">
        <v>4</v>
      </c>
      <c r="G108" s="91"/>
      <c r="H108" s="92" t="s">
        <v>60</v>
      </c>
      <c r="I108" s="91"/>
      <c r="J108" s="54"/>
      <c r="K108" s="54"/>
      <c r="L108" s="54"/>
      <c r="M108" s="54"/>
      <c r="N108" s="93"/>
      <c r="O108" s="93"/>
      <c r="P108" s="53"/>
      <c r="Q108" s="53"/>
      <c r="R108" s="53"/>
      <c r="S108" s="62"/>
      <c r="T108" s="94" t="str">
        <f t="shared" ref="T108" si="14">H108</f>
        <v>Bitte auswählen</v>
      </c>
      <c r="U108" s="61"/>
      <c r="V108" s="84"/>
    </row>
    <row r="109" spans="1:22" ht="48.75" customHeight="1" x14ac:dyDescent="0.3">
      <c r="A109" s="53"/>
      <c r="B109" s="90"/>
      <c r="C109" s="19"/>
      <c r="D109" s="80" t="s">
        <v>332</v>
      </c>
      <c r="E109" s="79" t="s">
        <v>154</v>
      </c>
      <c r="F109" s="54" t="s">
        <v>4</v>
      </c>
      <c r="G109" s="91"/>
      <c r="H109" s="92" t="s">
        <v>60</v>
      </c>
      <c r="I109" s="91"/>
      <c r="J109" s="54"/>
      <c r="K109" s="54"/>
      <c r="L109" s="54"/>
      <c r="M109" s="54"/>
      <c r="N109" s="93"/>
      <c r="O109" s="93"/>
      <c r="P109" s="53"/>
      <c r="Q109" s="53"/>
      <c r="R109" s="53"/>
      <c r="S109" s="62"/>
      <c r="T109" s="94" t="str">
        <f t="shared" si="13"/>
        <v>Bitte auswählen</v>
      </c>
      <c r="U109" s="61"/>
      <c r="V109" s="84"/>
    </row>
    <row r="110" spans="1:22" x14ac:dyDescent="0.3">
      <c r="A110" s="57"/>
      <c r="B110" s="80"/>
      <c r="C110" s="20"/>
      <c r="D110" s="80" t="s">
        <v>182</v>
      </c>
      <c r="E110" s="79" t="s">
        <v>199</v>
      </c>
      <c r="F110" s="60" t="s">
        <v>5</v>
      </c>
      <c r="G110" s="91"/>
      <c r="H110" s="92" t="s">
        <v>60</v>
      </c>
      <c r="I110" s="91"/>
      <c r="J110" s="3"/>
      <c r="K110" s="166"/>
      <c r="L110" s="60">
        <v>30</v>
      </c>
      <c r="M110" s="60"/>
      <c r="N110" s="93"/>
      <c r="O110" s="93"/>
      <c r="P110" s="87"/>
      <c r="Q110" s="87"/>
      <c r="R110" s="87" t="s">
        <v>7</v>
      </c>
      <c r="S110" s="62"/>
      <c r="T110" s="94">
        <f>IF($H110="ja",$L110*$R$3,0)</f>
        <v>0</v>
      </c>
      <c r="U110" s="95"/>
      <c r="V110" s="84"/>
    </row>
    <row r="111" spans="1:22" ht="20.399999999999999" x14ac:dyDescent="0.3">
      <c r="A111" s="57"/>
      <c r="B111" s="80"/>
      <c r="C111" s="20"/>
      <c r="D111" s="80" t="s">
        <v>195</v>
      </c>
      <c r="E111" s="79" t="s">
        <v>183</v>
      </c>
      <c r="F111" s="60" t="s">
        <v>5</v>
      </c>
      <c r="G111" s="91"/>
      <c r="H111" s="92" t="s">
        <v>60</v>
      </c>
      <c r="I111" s="91"/>
      <c r="J111" s="3"/>
      <c r="K111" s="166"/>
      <c r="L111" s="60">
        <v>10</v>
      </c>
      <c r="M111" s="60"/>
      <c r="N111" s="93"/>
      <c r="O111" s="93"/>
      <c r="P111" s="87"/>
      <c r="Q111" s="87"/>
      <c r="R111" s="87" t="s">
        <v>7</v>
      </c>
      <c r="S111" s="62"/>
      <c r="T111" s="94">
        <f>IF($H111="ja",$L111*$R$3,0)</f>
        <v>0</v>
      </c>
      <c r="U111" s="95"/>
      <c r="V111" s="84"/>
    </row>
    <row r="112" spans="1:22" x14ac:dyDescent="0.3">
      <c r="A112" s="53"/>
      <c r="B112" s="90"/>
      <c r="C112" s="19"/>
      <c r="D112" s="80" t="s">
        <v>205</v>
      </c>
      <c r="E112" s="65" t="s">
        <v>204</v>
      </c>
      <c r="F112" s="54" t="s">
        <v>4</v>
      </c>
      <c r="G112" s="91"/>
      <c r="H112" s="92" t="s">
        <v>60</v>
      </c>
      <c r="I112" s="91"/>
      <c r="J112" s="54"/>
      <c r="K112" s="54"/>
      <c r="L112" s="54"/>
      <c r="M112" s="54"/>
      <c r="N112" s="93"/>
      <c r="O112" s="93"/>
      <c r="P112" s="53"/>
      <c r="Q112" s="53"/>
      <c r="R112" s="53"/>
      <c r="S112" s="62"/>
      <c r="T112" s="94" t="str">
        <f t="shared" ref="T112:T113" si="15">H112</f>
        <v>Bitte auswählen</v>
      </c>
      <c r="U112" s="61"/>
      <c r="V112" s="16"/>
    </row>
    <row r="113" spans="1:22" ht="20.399999999999999" x14ac:dyDescent="0.3">
      <c r="A113" s="53"/>
      <c r="B113" s="90"/>
      <c r="C113" s="19"/>
      <c r="D113" s="80" t="s">
        <v>207</v>
      </c>
      <c r="E113" s="65" t="s">
        <v>211</v>
      </c>
      <c r="F113" s="54" t="s">
        <v>4</v>
      </c>
      <c r="G113" s="91"/>
      <c r="H113" s="92" t="s">
        <v>60</v>
      </c>
      <c r="I113" s="91"/>
      <c r="J113" s="54"/>
      <c r="K113" s="54"/>
      <c r="L113" s="54"/>
      <c r="M113" s="54"/>
      <c r="N113" s="93"/>
      <c r="O113" s="93"/>
      <c r="P113" s="53"/>
      <c r="Q113" s="53"/>
      <c r="R113" s="53"/>
      <c r="S113" s="62"/>
      <c r="T113" s="94" t="str">
        <f t="shared" si="15"/>
        <v>Bitte auswählen</v>
      </c>
      <c r="U113" s="61"/>
      <c r="V113" s="16"/>
    </row>
    <row r="114" spans="1:22" x14ac:dyDescent="0.3">
      <c r="A114" s="53"/>
      <c r="B114" s="90"/>
      <c r="C114" s="19"/>
      <c r="D114" s="80" t="s">
        <v>208</v>
      </c>
      <c r="E114" s="65" t="s">
        <v>210</v>
      </c>
      <c r="F114" s="54" t="s">
        <v>4</v>
      </c>
      <c r="G114" s="91"/>
      <c r="H114" s="92" t="s">
        <v>60</v>
      </c>
      <c r="I114" s="91"/>
      <c r="J114" s="54"/>
      <c r="K114" s="54"/>
      <c r="L114" s="54"/>
      <c r="M114" s="54"/>
      <c r="N114" s="93"/>
      <c r="O114" s="93"/>
      <c r="P114" s="53"/>
      <c r="Q114" s="53"/>
      <c r="R114" s="53"/>
      <c r="S114" s="62"/>
      <c r="T114" s="94" t="str">
        <f t="shared" ref="T114" si="16">H114</f>
        <v>Bitte auswählen</v>
      </c>
      <c r="U114" s="61"/>
      <c r="V114" s="16"/>
    </row>
    <row r="115" spans="1:22" ht="15" thickBot="1" x14ac:dyDescent="0.35">
      <c r="A115" s="53"/>
      <c r="B115" s="90"/>
      <c r="C115" s="19"/>
      <c r="D115" s="80"/>
      <c r="E115" s="65"/>
      <c r="F115" s="54"/>
      <c r="G115" s="91"/>
      <c r="H115" s="92"/>
      <c r="I115" s="91"/>
      <c r="J115" s="54"/>
      <c r="K115" s="54"/>
      <c r="L115" s="54"/>
      <c r="M115" s="54"/>
      <c r="N115" s="93"/>
      <c r="O115" s="93"/>
      <c r="P115" s="53"/>
      <c r="Q115" s="53"/>
      <c r="R115" s="53"/>
      <c r="S115" s="62"/>
      <c r="T115" s="94"/>
      <c r="U115" s="61"/>
      <c r="V115" s="84"/>
    </row>
    <row r="116" spans="1:22" ht="15.6" thickTop="1" thickBot="1" x14ac:dyDescent="0.35">
      <c r="A116" s="132"/>
      <c r="B116" s="133" t="s">
        <v>57</v>
      </c>
      <c r="C116" s="145" t="s">
        <v>119</v>
      </c>
      <c r="D116" s="135"/>
      <c r="E116" s="134"/>
      <c r="F116" s="136"/>
      <c r="G116" s="91"/>
      <c r="H116" s="142"/>
      <c r="I116" s="91"/>
      <c r="J116" s="136"/>
      <c r="K116" s="136">
        <f>SUM(L117:L120)</f>
        <v>0</v>
      </c>
      <c r="L116" s="136"/>
      <c r="M116" s="136"/>
      <c r="N116" s="138"/>
      <c r="O116" s="139"/>
      <c r="P116" s="132"/>
      <c r="Q116" s="132"/>
      <c r="R116" s="132"/>
      <c r="S116" s="62"/>
      <c r="T116" s="147"/>
      <c r="U116" s="141">
        <f>SUM(T117:T120)</f>
        <v>0</v>
      </c>
      <c r="V116" s="84"/>
    </row>
    <row r="117" spans="1:22" ht="15" thickTop="1" x14ac:dyDescent="0.3">
      <c r="A117" s="53"/>
      <c r="B117" s="90"/>
      <c r="C117" s="19"/>
      <c r="D117" s="80" t="s">
        <v>92</v>
      </c>
      <c r="E117" s="65" t="s">
        <v>337</v>
      </c>
      <c r="F117" s="54" t="s">
        <v>4</v>
      </c>
      <c r="G117" s="91"/>
      <c r="H117" s="92" t="s">
        <v>60</v>
      </c>
      <c r="I117" s="91"/>
      <c r="J117" s="54"/>
      <c r="K117" s="54"/>
      <c r="L117" s="54"/>
      <c r="M117" s="54"/>
      <c r="N117" s="93"/>
      <c r="O117" s="93"/>
      <c r="P117" s="53"/>
      <c r="Q117" s="53"/>
      <c r="R117" s="53"/>
      <c r="S117" s="62"/>
      <c r="T117" s="94" t="str">
        <f>H117</f>
        <v>Bitte auswählen</v>
      </c>
      <c r="U117" s="61"/>
      <c r="V117" s="84"/>
    </row>
    <row r="118" spans="1:22" x14ac:dyDescent="0.3">
      <c r="A118" s="53"/>
      <c r="B118" s="90"/>
      <c r="C118" s="19"/>
      <c r="D118" s="80" t="s">
        <v>120</v>
      </c>
      <c r="E118" s="65" t="s">
        <v>269</v>
      </c>
      <c r="F118" s="54" t="s">
        <v>4</v>
      </c>
      <c r="G118" s="91"/>
      <c r="H118" s="92" t="s">
        <v>60</v>
      </c>
      <c r="I118" s="91"/>
      <c r="J118" s="54"/>
      <c r="K118" s="54"/>
      <c r="L118" s="54"/>
      <c r="M118" s="54"/>
      <c r="N118" s="93"/>
      <c r="O118" s="93"/>
      <c r="P118" s="53"/>
      <c r="Q118" s="53"/>
      <c r="R118" s="53"/>
      <c r="S118" s="62"/>
      <c r="T118" s="94" t="str">
        <f>H118</f>
        <v>Bitte auswählen</v>
      </c>
      <c r="U118" s="61"/>
      <c r="V118" s="84"/>
    </row>
    <row r="119" spans="1:22" x14ac:dyDescent="0.3">
      <c r="A119" s="53"/>
      <c r="B119" s="90"/>
      <c r="C119" s="19"/>
      <c r="D119" s="80" t="s">
        <v>259</v>
      </c>
      <c r="E119" s="65" t="s">
        <v>268</v>
      </c>
      <c r="F119" s="54" t="s">
        <v>4</v>
      </c>
      <c r="G119" s="91"/>
      <c r="H119" s="92" t="s">
        <v>60</v>
      </c>
      <c r="I119" s="91"/>
      <c r="J119" s="54"/>
      <c r="K119" s="54"/>
      <c r="L119" s="54"/>
      <c r="M119" s="54"/>
      <c r="N119" s="93"/>
      <c r="O119" s="93"/>
      <c r="P119" s="53"/>
      <c r="Q119" s="53"/>
      <c r="R119" s="53"/>
      <c r="S119" s="62"/>
      <c r="T119" s="94" t="str">
        <f>H119</f>
        <v>Bitte auswählen</v>
      </c>
      <c r="U119" s="61"/>
      <c r="V119" s="84"/>
    </row>
    <row r="120" spans="1:22" ht="15" thickBot="1" x14ac:dyDescent="0.35">
      <c r="A120" s="53"/>
      <c r="B120" s="90"/>
      <c r="C120" s="19"/>
      <c r="D120" s="80"/>
      <c r="E120" s="65"/>
      <c r="F120" s="54"/>
      <c r="G120" s="91"/>
      <c r="H120" s="99"/>
      <c r="I120" s="91"/>
      <c r="J120" s="54"/>
      <c r="K120" s="54"/>
      <c r="L120" s="54"/>
      <c r="M120" s="54"/>
      <c r="N120" s="93"/>
      <c r="O120" s="93"/>
      <c r="P120" s="53"/>
      <c r="Q120" s="53"/>
      <c r="R120" s="53"/>
      <c r="S120" s="62"/>
      <c r="T120" s="94"/>
      <c r="U120" s="61"/>
      <c r="V120" s="84"/>
    </row>
    <row r="121" spans="1:22" ht="15.6" thickTop="1" thickBot="1" x14ac:dyDescent="0.35">
      <c r="A121" s="122" t="s">
        <v>93</v>
      </c>
      <c r="B121" s="123"/>
      <c r="C121" s="124"/>
      <c r="D121" s="125"/>
      <c r="E121" s="124"/>
      <c r="F121" s="126"/>
      <c r="G121" s="91"/>
      <c r="H121" s="127"/>
      <c r="I121" s="91"/>
      <c r="J121" s="126">
        <f>SUM(K121:K132)</f>
        <v>20</v>
      </c>
      <c r="K121" s="126"/>
      <c r="L121" s="126"/>
      <c r="M121" s="128">
        <f>1/$J$133*J121</f>
        <v>3.6363636363636362E-2</v>
      </c>
      <c r="N121" s="129"/>
      <c r="O121" s="129"/>
      <c r="P121" s="160"/>
      <c r="Q121" s="160"/>
      <c r="R121" s="160"/>
      <c r="S121" s="62"/>
      <c r="T121" s="155"/>
      <c r="U121" s="130"/>
      <c r="V121" s="131">
        <f>SUM(U122:U132)</f>
        <v>0</v>
      </c>
    </row>
    <row r="122" spans="1:22" ht="15.6" thickTop="1" thickBot="1" x14ac:dyDescent="0.35">
      <c r="A122" s="132"/>
      <c r="B122" s="133" t="s">
        <v>49</v>
      </c>
      <c r="C122" s="134" t="s">
        <v>45</v>
      </c>
      <c r="D122" s="135"/>
      <c r="E122" s="134"/>
      <c r="F122" s="136"/>
      <c r="G122" s="52"/>
      <c r="H122" s="142"/>
      <c r="I122" s="52"/>
      <c r="J122" s="136"/>
      <c r="K122" s="136">
        <f>SUM(L122:L123)</f>
        <v>0</v>
      </c>
      <c r="L122" s="136"/>
      <c r="M122" s="136"/>
      <c r="N122" s="138"/>
      <c r="O122" s="139"/>
      <c r="P122" s="132"/>
      <c r="Q122" s="132"/>
      <c r="R122" s="132"/>
      <c r="S122" s="52"/>
      <c r="T122" s="147"/>
      <c r="U122" s="141">
        <f>SUM(T123:T124)</f>
        <v>0</v>
      </c>
      <c r="V122" s="84"/>
    </row>
    <row r="123" spans="1:22" ht="93.6" thickTop="1" x14ac:dyDescent="0.3">
      <c r="A123" s="53"/>
      <c r="B123" s="90"/>
      <c r="C123" s="65"/>
      <c r="D123" s="80" t="s">
        <v>148</v>
      </c>
      <c r="E123" s="65" t="s">
        <v>310</v>
      </c>
      <c r="F123" s="54" t="s">
        <v>4</v>
      </c>
      <c r="G123" s="52"/>
      <c r="H123" s="92" t="s">
        <v>60</v>
      </c>
      <c r="I123" s="52"/>
      <c r="J123" s="54"/>
      <c r="K123" s="54"/>
      <c r="L123" s="54"/>
      <c r="M123" s="54"/>
      <c r="N123" s="93"/>
      <c r="O123" s="93"/>
      <c r="P123" s="55"/>
      <c r="Q123" s="55"/>
      <c r="R123" s="55"/>
      <c r="S123" s="52"/>
      <c r="T123" s="100" t="str">
        <f>H123</f>
        <v>Bitte auswählen</v>
      </c>
      <c r="U123" s="61"/>
      <c r="V123" s="84"/>
    </row>
    <row r="124" spans="1:22" ht="15" thickBot="1" x14ac:dyDescent="0.35">
      <c r="A124" s="53"/>
      <c r="B124" s="90"/>
      <c r="C124" s="65"/>
      <c r="D124" s="80"/>
      <c r="E124" s="65"/>
      <c r="F124" s="54"/>
      <c r="G124" s="86"/>
      <c r="H124" s="92"/>
      <c r="I124" s="86"/>
      <c r="J124" s="54"/>
      <c r="K124" s="54"/>
      <c r="L124" s="54"/>
      <c r="M124" s="54"/>
      <c r="N124" s="93"/>
      <c r="O124" s="111"/>
      <c r="P124" s="53"/>
      <c r="Q124" s="53"/>
      <c r="R124" s="53"/>
      <c r="S124" s="86"/>
      <c r="T124" s="94"/>
      <c r="U124" s="61"/>
      <c r="V124" s="84"/>
    </row>
    <row r="125" spans="1:22" ht="15.6" thickTop="1" thickBot="1" x14ac:dyDescent="0.35">
      <c r="A125" s="132"/>
      <c r="B125" s="133" t="s">
        <v>94</v>
      </c>
      <c r="C125" s="134" t="s">
        <v>46</v>
      </c>
      <c r="D125" s="135"/>
      <c r="E125" s="134"/>
      <c r="F125" s="136"/>
      <c r="G125" s="52"/>
      <c r="H125" s="142"/>
      <c r="I125" s="52"/>
      <c r="J125" s="136"/>
      <c r="K125" s="136">
        <f>SUM(L126:L132)</f>
        <v>20</v>
      </c>
      <c r="L125" s="136"/>
      <c r="M125" s="136"/>
      <c r="N125" s="138"/>
      <c r="O125" s="139"/>
      <c r="P125" s="132"/>
      <c r="Q125" s="132"/>
      <c r="R125" s="132"/>
      <c r="S125" s="52"/>
      <c r="T125" s="147"/>
      <c r="U125" s="141">
        <f>SUM(T126:T132)</f>
        <v>0</v>
      </c>
      <c r="V125" s="84"/>
    </row>
    <row r="126" spans="1:22" s="14" customFormat="1" ht="21" thickTop="1" x14ac:dyDescent="0.3">
      <c r="A126" s="53"/>
      <c r="B126" s="90"/>
      <c r="C126" s="65"/>
      <c r="D126" s="80" t="s">
        <v>95</v>
      </c>
      <c r="E126" s="183" t="s">
        <v>292</v>
      </c>
      <c r="F126" s="54" t="s">
        <v>4</v>
      </c>
      <c r="G126" s="52"/>
      <c r="H126" s="92" t="s">
        <v>60</v>
      </c>
      <c r="I126" s="52"/>
      <c r="J126" s="54"/>
      <c r="K126" s="54"/>
      <c r="L126" s="54"/>
      <c r="M126" s="54"/>
      <c r="N126" s="93"/>
      <c r="O126" s="111"/>
      <c r="P126" s="53"/>
      <c r="Q126" s="56"/>
      <c r="R126" s="56"/>
      <c r="S126" s="52"/>
      <c r="T126" s="94" t="str">
        <f>H126</f>
        <v>Bitte auswählen</v>
      </c>
      <c r="U126" s="61"/>
      <c r="V126" s="84"/>
    </row>
    <row r="127" spans="1:22" s="14" customFormat="1" ht="30.6" x14ac:dyDescent="0.3">
      <c r="A127" s="53"/>
      <c r="B127" s="90"/>
      <c r="C127" s="65"/>
      <c r="D127" s="80" t="s">
        <v>96</v>
      </c>
      <c r="E127" s="65" t="s">
        <v>334</v>
      </c>
      <c r="F127" s="54" t="s">
        <v>4</v>
      </c>
      <c r="G127" s="52"/>
      <c r="H127" s="92" t="s">
        <v>60</v>
      </c>
      <c r="I127" s="52"/>
      <c r="J127" s="54"/>
      <c r="K127" s="54"/>
      <c r="L127" s="54"/>
      <c r="M127" s="54"/>
      <c r="N127" s="93"/>
      <c r="O127" s="111"/>
      <c r="P127" s="53"/>
      <c r="Q127" s="56"/>
      <c r="R127" s="56"/>
      <c r="S127" s="52"/>
      <c r="T127" s="94" t="str">
        <f>H127</f>
        <v>Bitte auswählen</v>
      </c>
      <c r="U127" s="61"/>
      <c r="V127" s="84"/>
    </row>
    <row r="128" spans="1:22" s="14" customFormat="1" ht="61.2" x14ac:dyDescent="0.3">
      <c r="A128" s="53"/>
      <c r="B128" s="90"/>
      <c r="C128" s="65"/>
      <c r="D128" s="80" t="s">
        <v>198</v>
      </c>
      <c r="E128" s="65" t="s">
        <v>293</v>
      </c>
      <c r="F128" s="54" t="s">
        <v>4</v>
      </c>
      <c r="G128" s="52"/>
      <c r="H128" s="92" t="s">
        <v>60</v>
      </c>
      <c r="I128" s="52"/>
      <c r="J128" s="54"/>
      <c r="K128" s="54"/>
      <c r="L128" s="54"/>
      <c r="M128" s="54"/>
      <c r="N128" s="93"/>
      <c r="O128" s="111"/>
      <c r="P128" s="53"/>
      <c r="Q128" s="56"/>
      <c r="R128" s="56"/>
      <c r="S128" s="52"/>
      <c r="T128" s="94" t="str">
        <f>H128</f>
        <v>Bitte auswählen</v>
      </c>
      <c r="U128" s="61"/>
      <c r="V128" s="84"/>
    </row>
    <row r="129" spans="1:22" ht="20.399999999999999" x14ac:dyDescent="0.3">
      <c r="A129" s="57"/>
      <c r="B129" s="80"/>
      <c r="C129" s="20"/>
      <c r="D129" s="80" t="s">
        <v>313</v>
      </c>
      <c r="E129" s="65" t="s">
        <v>336</v>
      </c>
      <c r="F129" s="60" t="s">
        <v>5</v>
      </c>
      <c r="G129" s="91"/>
      <c r="H129" s="92" t="s">
        <v>60</v>
      </c>
      <c r="I129" s="91"/>
      <c r="J129" s="3"/>
      <c r="K129" s="166"/>
      <c r="L129" s="60">
        <v>20</v>
      </c>
      <c r="M129" s="60"/>
      <c r="N129" s="93"/>
      <c r="O129" s="93"/>
      <c r="P129" s="87"/>
      <c r="Q129" s="87"/>
      <c r="R129" s="87" t="s">
        <v>7</v>
      </c>
      <c r="S129" s="62"/>
      <c r="T129" s="94">
        <f>IF($H129="ja",$L129*$R$3,0)</f>
        <v>0</v>
      </c>
      <c r="U129" s="95"/>
      <c r="V129" s="84"/>
    </row>
    <row r="130" spans="1:22" s="14" customFormat="1" ht="20.399999999999999" x14ac:dyDescent="0.3">
      <c r="A130" s="53"/>
      <c r="B130" s="90"/>
      <c r="C130" s="65"/>
      <c r="D130" s="80" t="s">
        <v>309</v>
      </c>
      <c r="E130" s="65" t="s">
        <v>335</v>
      </c>
      <c r="F130" s="54" t="s">
        <v>4</v>
      </c>
      <c r="G130" s="52"/>
      <c r="H130" s="92" t="s">
        <v>60</v>
      </c>
      <c r="I130" s="52"/>
      <c r="J130" s="54"/>
      <c r="K130" s="54"/>
      <c r="L130" s="54"/>
      <c r="M130" s="54"/>
      <c r="N130" s="93"/>
      <c r="O130" s="111"/>
      <c r="P130" s="53"/>
      <c r="Q130" s="56"/>
      <c r="R130" s="56"/>
      <c r="S130" s="52"/>
      <c r="T130" s="94" t="str">
        <f>H130</f>
        <v>Bitte auswählen</v>
      </c>
      <c r="U130" s="61"/>
      <c r="V130" s="84"/>
    </row>
    <row r="131" spans="1:22" s="14" customFormat="1" x14ac:dyDescent="0.3">
      <c r="A131" s="53"/>
      <c r="B131" s="90"/>
      <c r="C131" s="65"/>
      <c r="D131" s="80" t="s">
        <v>340</v>
      </c>
      <c r="E131" s="187" t="s">
        <v>339</v>
      </c>
      <c r="F131" s="54" t="s">
        <v>4</v>
      </c>
      <c r="G131" s="52"/>
      <c r="H131" s="92" t="s">
        <v>60</v>
      </c>
      <c r="I131" s="52"/>
      <c r="J131" s="54"/>
      <c r="K131" s="54"/>
      <c r="L131" s="54"/>
      <c r="M131" s="54"/>
      <c r="N131" s="93"/>
      <c r="O131" s="111"/>
      <c r="P131" s="53"/>
      <c r="Q131" s="56"/>
      <c r="R131" s="56"/>
      <c r="S131" s="52"/>
      <c r="T131" s="94" t="str">
        <f>H131</f>
        <v>Bitte auswählen</v>
      </c>
      <c r="U131" s="61"/>
      <c r="V131" s="84"/>
    </row>
    <row r="132" spans="1:22" ht="15" thickBot="1" x14ac:dyDescent="0.35">
      <c r="A132" s="83"/>
      <c r="B132" s="90"/>
      <c r="C132" s="15"/>
      <c r="D132" s="24"/>
      <c r="E132" s="23"/>
      <c r="F132" s="63"/>
      <c r="G132" s="52"/>
      <c r="H132" s="92"/>
      <c r="I132" s="52"/>
      <c r="J132" s="63"/>
      <c r="K132" s="63"/>
      <c r="L132" s="63"/>
      <c r="M132" s="63"/>
      <c r="N132" s="93"/>
      <c r="O132" s="111"/>
      <c r="P132" s="64"/>
      <c r="Q132" s="64"/>
      <c r="R132" s="64"/>
      <c r="S132" s="52"/>
      <c r="T132" s="94"/>
      <c r="U132" s="61"/>
      <c r="V132" s="84"/>
    </row>
    <row r="133" spans="1:22" ht="15.6" thickTop="1" thickBot="1" x14ac:dyDescent="0.35">
      <c r="A133" s="156"/>
      <c r="B133" s="48"/>
      <c r="C133" s="49"/>
      <c r="D133" s="158"/>
      <c r="E133" s="157"/>
      <c r="F133" s="178"/>
      <c r="H133" s="163"/>
      <c r="J133" s="178">
        <f>SUM(J4:J132)</f>
        <v>550</v>
      </c>
      <c r="K133" s="178">
        <f>SUM(K4:K132)</f>
        <v>550</v>
      </c>
      <c r="L133" s="178">
        <f>SUM(L4:L132)</f>
        <v>550</v>
      </c>
      <c r="M133" s="178"/>
      <c r="N133" s="178"/>
      <c r="O133" s="178"/>
      <c r="P133" s="156"/>
      <c r="Q133" s="156"/>
      <c r="R133" s="156"/>
      <c r="T133" s="164">
        <f>SUM(T5:T124,T131:T132)</f>
        <v>0</v>
      </c>
      <c r="U133" s="162">
        <f>SUM(U6:U132)</f>
        <v>0</v>
      </c>
      <c r="V133" s="161">
        <f>SUM(V5:V132)</f>
        <v>0</v>
      </c>
    </row>
    <row r="134" spans="1:22" ht="15" thickBot="1" x14ac:dyDescent="0.35"/>
    <row r="135" spans="1:22" ht="16.2" thickBot="1" x14ac:dyDescent="0.35">
      <c r="R135" s="28" t="s">
        <v>106</v>
      </c>
      <c r="S135" s="171"/>
      <c r="T135" s="165">
        <f>V133</f>
        <v>0</v>
      </c>
    </row>
    <row r="136" spans="1:22" ht="15" x14ac:dyDescent="0.3">
      <c r="T136" s="108">
        <f>1/J133*T135</f>
        <v>0</v>
      </c>
      <c r="U136" s="27"/>
      <c r="V136" s="77"/>
    </row>
    <row r="137" spans="1:22" x14ac:dyDescent="0.3">
      <c r="A137" s="29"/>
    </row>
    <row r="138" spans="1:22" x14ac:dyDescent="0.3">
      <c r="A138" s="109"/>
    </row>
    <row r="139" spans="1:22" x14ac:dyDescent="0.3">
      <c r="A139" s="29"/>
    </row>
    <row r="142" spans="1:22" s="51" customFormat="1" hidden="1" outlineLevel="1" x14ac:dyDescent="0.3">
      <c r="A142" s="73" t="s">
        <v>62</v>
      </c>
      <c r="F142" s="73"/>
      <c r="G142" s="168"/>
      <c r="I142" s="168"/>
      <c r="S142" s="168"/>
    </row>
    <row r="143" spans="1:22" s="51" customFormat="1" hidden="1" outlineLevel="1" x14ac:dyDescent="0.3">
      <c r="A143" s="51" t="s">
        <v>60</v>
      </c>
      <c r="B143" s="112"/>
      <c r="C143" s="74"/>
      <c r="D143" s="74"/>
      <c r="F143" s="73"/>
      <c r="G143" s="168"/>
      <c r="I143" s="168"/>
      <c r="S143" s="168"/>
    </row>
    <row r="144" spans="1:22" s="51" customFormat="1" hidden="1" outlineLevel="1" x14ac:dyDescent="0.3">
      <c r="A144" s="51" t="s">
        <v>51</v>
      </c>
      <c r="B144" s="112"/>
      <c r="F144" s="73"/>
      <c r="G144" s="168"/>
      <c r="I144" s="168"/>
      <c r="S144" s="168"/>
    </row>
    <row r="145" spans="1:23" s="51" customFormat="1" hidden="1" outlineLevel="1" x14ac:dyDescent="0.3">
      <c r="A145" s="51" t="s">
        <v>50</v>
      </c>
      <c r="B145" s="112"/>
      <c r="F145" s="73"/>
      <c r="G145" s="168"/>
      <c r="I145" s="168"/>
      <c r="S145" s="168"/>
    </row>
    <row r="146" spans="1:23" s="51" customFormat="1" hidden="1" outlineLevel="1" x14ac:dyDescent="0.3">
      <c r="B146" s="112"/>
      <c r="F146" s="73"/>
      <c r="G146" s="168"/>
      <c r="I146" s="168"/>
      <c r="S146" s="168"/>
    </row>
    <row r="147" spans="1:23" s="51" customFormat="1" hidden="1" outlineLevel="1" x14ac:dyDescent="0.3">
      <c r="A147" s="73" t="s">
        <v>63</v>
      </c>
      <c r="B147" s="112"/>
      <c r="F147" s="73"/>
      <c r="G147" s="168"/>
      <c r="I147" s="168"/>
      <c r="S147" s="168"/>
    </row>
    <row r="148" spans="1:23" s="51" customFormat="1" hidden="1" outlineLevel="1" x14ac:dyDescent="0.3">
      <c r="A148" s="78" t="s">
        <v>60</v>
      </c>
      <c r="B148" s="112"/>
      <c r="C148" s="74"/>
      <c r="D148" s="74"/>
      <c r="F148" s="73"/>
      <c r="G148" s="168"/>
      <c r="I148" s="168"/>
      <c r="S148" s="168"/>
    </row>
    <row r="149" spans="1:23" s="51" customFormat="1" hidden="1" outlineLevel="1" x14ac:dyDescent="0.3">
      <c r="A149" s="78" t="s">
        <v>6</v>
      </c>
      <c r="B149" s="112"/>
      <c r="C149" s="78"/>
      <c r="D149" s="78"/>
      <c r="F149" s="73"/>
      <c r="G149" s="168"/>
      <c r="I149" s="168"/>
      <c r="S149" s="168"/>
    </row>
    <row r="150" spans="1:23" s="51" customFormat="1" hidden="1" outlineLevel="1" x14ac:dyDescent="0.3">
      <c r="A150" s="78" t="s">
        <v>7</v>
      </c>
      <c r="B150" s="112"/>
      <c r="C150" s="78"/>
      <c r="D150" s="78"/>
      <c r="F150" s="73"/>
      <c r="G150" s="168"/>
      <c r="I150" s="168"/>
      <c r="S150" s="168"/>
    </row>
    <row r="151" spans="1:23" s="77" customFormat="1" ht="10.199999999999999" hidden="1" outlineLevel="1" x14ac:dyDescent="0.3">
      <c r="A151" s="74"/>
      <c r="B151" s="113"/>
      <c r="C151" s="74"/>
      <c r="D151" s="74"/>
      <c r="E151" s="74"/>
      <c r="F151" s="74"/>
      <c r="G151" s="75"/>
      <c r="H151" s="70"/>
      <c r="I151" s="75"/>
      <c r="J151" s="74"/>
      <c r="K151" s="110"/>
      <c r="L151" s="74"/>
      <c r="M151" s="74"/>
      <c r="N151" s="76"/>
      <c r="O151" s="76"/>
      <c r="P151" s="76"/>
      <c r="Q151" s="74"/>
      <c r="R151" s="74"/>
      <c r="U151" s="114"/>
      <c r="V151" s="114"/>
      <c r="W151" s="114"/>
    </row>
    <row r="152" spans="1:23" s="77" customFormat="1" hidden="1" outlineLevel="1" x14ac:dyDescent="0.3">
      <c r="A152" s="78" t="s">
        <v>60</v>
      </c>
      <c r="B152" s="113"/>
      <c r="C152" s="74"/>
      <c r="D152" s="74"/>
      <c r="E152" s="74"/>
      <c r="F152" s="74"/>
      <c r="G152" s="75"/>
      <c r="H152" s="70"/>
      <c r="I152" s="75"/>
      <c r="J152" s="74"/>
      <c r="K152" s="110"/>
      <c r="L152" s="74"/>
      <c r="M152" s="74"/>
      <c r="N152" s="76"/>
      <c r="O152" s="76"/>
      <c r="P152" s="76"/>
      <c r="Q152" s="74"/>
      <c r="R152" s="74"/>
      <c r="U152" s="114"/>
      <c r="V152" s="114"/>
      <c r="W152" s="114"/>
    </row>
    <row r="153" spans="1:23" s="77" customFormat="1" hidden="1" outlineLevel="1" x14ac:dyDescent="0.3">
      <c r="A153" s="51" t="s">
        <v>64</v>
      </c>
      <c r="E153" s="74"/>
      <c r="F153" s="74"/>
      <c r="G153" s="75"/>
      <c r="H153" s="70"/>
      <c r="I153" s="75"/>
      <c r="J153" s="74"/>
      <c r="K153" s="110"/>
      <c r="L153" s="74"/>
      <c r="M153" s="74"/>
      <c r="N153" s="76"/>
      <c r="O153" s="76"/>
      <c r="P153" s="76"/>
      <c r="Q153" s="74"/>
      <c r="R153" s="74"/>
      <c r="U153" s="114"/>
      <c r="V153" s="114"/>
      <c r="W153" s="114"/>
    </row>
    <row r="154" spans="1:23" s="77" customFormat="1" hidden="1" outlineLevel="1" x14ac:dyDescent="0.3">
      <c r="A154" s="51" t="s">
        <v>65</v>
      </c>
      <c r="B154" s="113"/>
      <c r="C154" s="74"/>
      <c r="D154" s="74"/>
      <c r="E154" s="74"/>
      <c r="F154" s="74"/>
      <c r="G154" s="75"/>
      <c r="H154" s="70"/>
      <c r="I154" s="75"/>
      <c r="J154" s="74"/>
      <c r="K154" s="110"/>
      <c r="L154" s="74"/>
      <c r="M154" s="74"/>
      <c r="N154" s="76"/>
      <c r="O154" s="76"/>
      <c r="P154" s="76"/>
      <c r="Q154" s="74"/>
      <c r="R154" s="74"/>
      <c r="U154" s="114"/>
      <c r="V154" s="114"/>
      <c r="W154" s="114"/>
    </row>
    <row r="155" spans="1:23" s="77" customFormat="1" hidden="1" outlineLevel="1" x14ac:dyDescent="0.3">
      <c r="A155" s="51" t="s">
        <v>66</v>
      </c>
      <c r="C155" s="74"/>
      <c r="D155" s="74"/>
      <c r="E155" s="74"/>
      <c r="F155" s="74"/>
      <c r="G155" s="75"/>
      <c r="H155" s="70"/>
      <c r="I155" s="75"/>
      <c r="J155" s="74"/>
      <c r="K155" s="110"/>
      <c r="L155" s="74"/>
      <c r="M155" s="74"/>
      <c r="N155" s="76"/>
      <c r="O155" s="76"/>
      <c r="P155" s="76"/>
      <c r="Q155" s="74"/>
      <c r="R155" s="74"/>
      <c r="U155" s="114"/>
      <c r="V155" s="114"/>
      <c r="W155" s="114"/>
    </row>
    <row r="156" spans="1:23" collapsed="1" x14ac:dyDescent="0.3"/>
  </sheetData>
  <sheetProtection algorithmName="SHA-512" hashValue="e5PwLaool4EEH2x/hpZOqI48lXYnF9tgEjr8ths70zdLSjW9cTKmSZxSlXGsyLxhfTEPsNO4xEMtH3hK4haFyA==" saltValue="v0f8xfb3RRrnuKpYjBY8Vw==" spinCount="100000" sheet="1" objects="1" scenarios="1"/>
  <protectedRanges>
    <protectedRange sqref="H55 H16:H19 H87:H89 H7:H8 H123 H57 H126:H128 H74:H76 H11:H13 H28:H30 H106:H109 H79:H83 H112:H114 H97:H102 H60:H65 H117:H119 H22:H25 H33:H40 H43:H48 H68:H72 H92:H93 H51:H52 H130:H131" name="Bereich1"/>
    <protectedRange sqref="H94 H84" name="Bereich1_3"/>
    <protectedRange sqref="H110:H111 H129" name="Bereich1_1"/>
  </protectedRanges>
  <mergeCells count="11">
    <mergeCell ref="T1:V1"/>
    <mergeCell ref="D2:F3"/>
    <mergeCell ref="A4:C4"/>
    <mergeCell ref="D4:F4"/>
    <mergeCell ref="J4:R4"/>
    <mergeCell ref="A1:A3"/>
    <mergeCell ref="B1:C3"/>
    <mergeCell ref="D1:F1"/>
    <mergeCell ref="H1:H3"/>
    <mergeCell ref="J1:L1"/>
    <mergeCell ref="P1:R1"/>
  </mergeCells>
  <conditionalFormatting sqref="T1 T2:V68 T102:T109 U102:U105">
    <cfRule type="containsText" dxfId="90" priority="316" operator="containsText" text="nicht erfüllt">
      <formula>NOT(ISERROR(SEARCH("nicht erfüllt",T1)))</formula>
    </cfRule>
  </conditionalFormatting>
  <conditionalFormatting sqref="T1 T2:V68 U102:U105 T102:T109">
    <cfRule type="containsText" dxfId="89" priority="318" operator="containsText" text="erfüllt">
      <formula>NOT(ISERROR(SEARCH("erfüllt",T1)))</formula>
    </cfRule>
    <cfRule type="containsText" dxfId="88" priority="317" operator="containsText" text="Bitte auswählen">
      <formula>NOT(ISERROR(SEARCH("Bitte auswählen",T1)))</formula>
    </cfRule>
  </conditionalFormatting>
  <conditionalFormatting sqref="T1:T83 T95:T109">
    <cfRule type="containsText" dxfId="87" priority="24" operator="containsText" text="Bitte angeben">
      <formula>NOT(ISERROR(SEARCH("Bitte angeben",T1)))</formula>
    </cfRule>
  </conditionalFormatting>
  <conditionalFormatting sqref="T70:T71 T72:V83 T95:U101">
    <cfRule type="containsText" dxfId="86" priority="288" operator="containsText" text="erfüllt">
      <formula>NOT(ISERROR(SEARCH("erfüllt",T70)))</formula>
    </cfRule>
    <cfRule type="containsText" dxfId="85" priority="286" operator="containsText" text="nicht erfüllt">
      <formula>NOT(ISERROR(SEARCH("nicht erfüllt",T70)))</formula>
    </cfRule>
    <cfRule type="containsText" dxfId="84" priority="287" operator="containsText" text="Bitte auswählen">
      <formula>NOT(ISERROR(SEARCH("Bitte auswählen",T70)))</formula>
    </cfRule>
  </conditionalFormatting>
  <conditionalFormatting sqref="T85:T93">
    <cfRule type="containsText" dxfId="82" priority="144" operator="containsText" text="Bitte angeben">
      <formula>NOT(ISERROR(SEARCH("Bitte angeben",T85)))</formula>
    </cfRule>
  </conditionalFormatting>
  <conditionalFormatting sqref="T112:T128 T130:T136">
    <cfRule type="containsText" dxfId="78" priority="10" operator="containsText" text="Bitte auswählen">
      <formula>NOT(ISERROR(SEARCH("Bitte auswählen",T112)))</formula>
    </cfRule>
    <cfRule type="containsText" dxfId="77" priority="8" operator="containsText" text="Bitte angeben">
      <formula>NOT(ISERROR(SEARCH("Bitte angeben",T112)))</formula>
    </cfRule>
    <cfRule type="containsText" dxfId="76" priority="9" operator="containsText" text="nicht erfüllt">
      <formula>NOT(ISERROR(SEARCH("nicht erfüllt",T112)))</formula>
    </cfRule>
    <cfRule type="containsText" dxfId="75" priority="11" operator="containsText" text="erfüllt">
      <formula>NOT(ISERROR(SEARCH("erfüllt",T112)))</formula>
    </cfRule>
  </conditionalFormatting>
  <conditionalFormatting sqref="T140:T141 T156:T1048576">
    <cfRule type="containsText" dxfId="74" priority="326" operator="containsText" text="Bitte angeben">
      <formula>NOT(ISERROR(SEARCH("Bitte angeben",T140)))</formula>
    </cfRule>
  </conditionalFormatting>
  <conditionalFormatting sqref="T90:U93">
    <cfRule type="containsText" dxfId="73" priority="145" operator="containsText" text="nicht erfüllt">
      <formula>NOT(ISERROR(SEARCH("nicht erfüllt",T90)))</formula>
    </cfRule>
    <cfRule type="containsText" dxfId="72" priority="146" operator="containsText" text="Bitte auswählen">
      <formula>NOT(ISERROR(SEARCH("Bitte auswählen",T90)))</formula>
    </cfRule>
    <cfRule type="containsText" dxfId="71" priority="147" operator="containsText" text="erfüllt">
      <formula>NOT(ISERROR(SEARCH("erfüllt",T90)))</formula>
    </cfRule>
  </conditionalFormatting>
  <conditionalFormatting sqref="T69:V69">
    <cfRule type="containsText" dxfId="64" priority="5" operator="containsText" text="nicht erfüllt">
      <formula>NOT(ISERROR(SEARCH("nicht erfüllt",T69)))</formula>
    </cfRule>
    <cfRule type="containsText" dxfId="63" priority="6" operator="containsText" text="Bitte auswählen">
      <formula>NOT(ISERROR(SEARCH("Bitte auswählen",T69)))</formula>
    </cfRule>
    <cfRule type="containsText" dxfId="62" priority="7" operator="containsText" text="erfüllt">
      <formula>NOT(ISERROR(SEARCH("erfüllt",T69)))</formula>
    </cfRule>
  </conditionalFormatting>
  <conditionalFormatting sqref="T85:V89">
    <cfRule type="containsText" dxfId="58" priority="213" operator="containsText" text="nicht erfüllt">
      <formula>NOT(ISERROR(SEARCH("nicht erfüllt",T85)))</formula>
    </cfRule>
    <cfRule type="containsText" dxfId="57" priority="214" operator="containsText" text="Bitte auswählen">
      <formula>NOT(ISERROR(SEARCH("Bitte auswählen",T85)))</formula>
    </cfRule>
    <cfRule type="containsText" dxfId="56" priority="215" operator="containsText" text="erfüllt">
      <formula>NOT(ISERROR(SEARCH("erfüllt",T85)))</formula>
    </cfRule>
  </conditionalFormatting>
  <conditionalFormatting sqref="T140:V141 T156:V1048576 V104 U116 U121:U122 U125 V133:V135 U133:U136">
    <cfRule type="containsText" dxfId="52" priority="327" operator="containsText" text="nicht erfüllt">
      <formula>NOT(ISERROR(SEARCH("nicht erfüllt",T104)))</formula>
    </cfRule>
  </conditionalFormatting>
  <conditionalFormatting sqref="U70:V70 U71 U137:V139">
    <cfRule type="containsText" dxfId="51" priority="293" operator="containsText" text="nicht erfüllt">
      <formula>NOT(ISERROR(SEARCH("nicht erfüllt",#REF!)))</formula>
    </cfRule>
    <cfRule type="containsText" dxfId="50" priority="294" operator="containsText" text="Bitte auswählen">
      <formula>NOT(ISERROR(SEARCH("Bitte auswählen",#REF!)))</formula>
    </cfRule>
    <cfRule type="containsText" dxfId="49" priority="295" operator="containsText" text="erfüllt">
      <formula>NOT(ISERROR(SEARCH("erfüllt",#REF!)))</formula>
    </cfRule>
  </conditionalFormatting>
  <conditionalFormatting sqref="V104 U116 U121:U122 U125 V133:V135 U133:U136 T140:V141 T156:V1048576">
    <cfRule type="containsText" dxfId="48" priority="328" operator="containsText" text="Bitte auswählen">
      <formula>NOT(ISERROR(SEARCH("Bitte auswählen",T104)))</formula>
    </cfRule>
    <cfRule type="containsText" dxfId="47" priority="329" operator="containsText" text="erfüllt">
      <formula>NOT(ISERROR(SEARCH("erfüllt",T104)))</formula>
    </cfRule>
  </conditionalFormatting>
  <conditionalFormatting sqref="V121">
    <cfRule type="containsText" dxfId="46" priority="320" operator="containsText" text="Bitte auswählen">
      <formula>NOT(ISERROR(SEARCH("Bitte auswählen",V121)))</formula>
    </cfRule>
    <cfRule type="containsText" dxfId="45" priority="321" operator="containsText" text="erfüllt">
      <formula>NOT(ISERROR(SEARCH("erfüllt",V121)))</formula>
    </cfRule>
    <cfRule type="containsText" dxfId="44" priority="319" operator="containsText" text="nicht erfüllt">
      <formula>NOT(ISERROR(SEARCH("nicht erfüllt",V121)))</formula>
    </cfRule>
  </conditionalFormatting>
  <dataValidations count="3">
    <dataValidation type="list" allowBlank="1" showInputMessage="1" showErrorMessage="1" sqref="H100" xr:uid="{00000000-0002-0000-0200-000000000000}">
      <formula1>$N$100:$R$100</formula1>
    </dataValidation>
    <dataValidation type="list" allowBlank="1" showInputMessage="1" showErrorMessage="1" sqref="H117:H119 H106:H109 H43 H123 H97:H99 H60:H62 H45:H48 H33:H34 H87:H89 H70:H72 H65 H11:H13 H57 H55 H51:H52 H79:H83 H112:H114 H16:H19 H22:H25 H28:H30 H7:H8 H36:H40 H92:H93 H68 H126:H128 H130:H131" xr:uid="{00000000-0002-0000-0200-000001000000}">
      <formula1>$A$143:$A$145</formula1>
    </dataValidation>
    <dataValidation type="list" allowBlank="1" showInputMessage="1" showErrorMessage="1" sqref="H63:H64 H44 H101:H102 H110:H111 H74:H76 H84 H94 H35 H69 H129" xr:uid="{00000000-0002-0000-0200-000002000000}">
      <formula1>$A$148:$A$150</formula1>
    </dataValidation>
  </dataValidations>
  <pageMargins left="0.70000000000000007" right="0.70000000000000007" top="0.75000000000000011" bottom="0.75000000000000011" header="0.30000000000000004" footer="0.30000000000000004"/>
  <pageSetup paperSize="8" scale="85" fitToHeight="0" orientation="landscape" r:id="rId1"/>
  <headerFooter>
    <oddHeader>&amp;L&amp;"Arial,Fett"&amp;12&amp;K000000Produkt-/Leistungsbeschreibung:&amp;"Arial,Standard"&amp;11 &amp;"Arial,Fett"&amp;12Notebook C</oddHeader>
    <oddFooter>&amp;R&amp;"Arial,Standard"&amp;7Kriterienkatalog Notebook B | Seite &amp;P von &amp;N</oddFooter>
  </headerFooter>
  <extLst>
    <ext xmlns:x14="http://schemas.microsoft.com/office/spreadsheetml/2009/9/main" uri="{78C0D931-6437-407d-A8EE-F0AAD7539E65}">
      <x14:conditionalFormattings>
        <x14:conditionalFormatting xmlns:xm="http://schemas.microsoft.com/office/excel/2006/main">
          <x14:cfRule type="containsText" priority="73" operator="containsText" text="Bitte angeben" id="{8BD6780D-59FC-41C9-A7AC-232863C08422}">
            <xm:f>NOT(ISERROR(SEARCH("Bitte angeben",'Notebook B'!#REF!)))</xm:f>
            <x14:dxf>
              <font>
                <color theme="0"/>
              </font>
            </x14:dxf>
          </x14:cfRule>
          <xm:sqref>T84</xm:sqref>
        </x14:conditionalFormatting>
        <x14:conditionalFormatting xmlns:xm="http://schemas.microsoft.com/office/excel/2006/main">
          <x14:cfRule type="containsText" priority="31" operator="containsText" text="Bitte angeben" id="{093C89A7-BC2E-400A-A76C-FCECCE0386B5}">
            <xm:f>NOT(ISERROR(SEARCH("Bitte angeben",'Notebook B'!#REF!)))</xm:f>
            <x14:dxf>
              <font>
                <color theme="0"/>
              </font>
            </x14:dxf>
          </x14:cfRule>
          <xm:sqref>T94</xm:sqref>
        </x14:conditionalFormatting>
        <x14:conditionalFormatting xmlns:xm="http://schemas.microsoft.com/office/excel/2006/main">
          <x14:cfRule type="containsText" priority="858" operator="containsText" text="Bitte angeben" id="{44E8303A-0B01-4417-805B-A5CAB7F189A9}">
            <xm:f>NOT(ISERROR(SEARCH("Bitte angeben",'Notebook B'!#REF!)))</xm:f>
            <x14:dxf>
              <font>
                <color theme="0"/>
              </font>
            </x14:dxf>
          </x14:cfRule>
          <xm:sqref>T110</xm:sqref>
        </x14:conditionalFormatting>
        <x14:conditionalFormatting xmlns:xm="http://schemas.microsoft.com/office/excel/2006/main">
          <x14:cfRule type="containsText" priority="114" operator="containsText" text="Bitte angeben" id="{B160C30F-5664-484E-AAD6-BBEE80709B22}">
            <xm:f>NOT(ISERROR(SEARCH("Bitte angeben",'Notebook B'!T112)))</xm:f>
            <x14:dxf>
              <font>
                <color theme="0"/>
              </font>
            </x14:dxf>
          </x14:cfRule>
          <xm:sqref>T111 T129</xm:sqref>
        </x14:conditionalFormatting>
        <x14:conditionalFormatting xmlns:xm="http://schemas.microsoft.com/office/excel/2006/main">
          <x14:cfRule type="containsText" priority="852" operator="containsText" text="nicht erfüllt" id="{DADD3EFD-82EE-462E-A9A8-E106F6CFA65B}">
            <xm:f>NOT(ISERROR(SEARCH("nicht erfüllt",'Notebook B'!#REF!)))</xm:f>
            <x14:dxf>
              <font>
                <color rgb="FFFF0000"/>
              </font>
              <fill>
                <patternFill>
                  <bgColor rgb="FFFF0000"/>
                </patternFill>
              </fill>
            </x14:dxf>
          </x14:cfRule>
          <x14:cfRule type="containsText" priority="853" operator="containsText" text="Bitte auswählen" id="{242DAC5A-6911-4815-AA2E-326F9E501326}">
            <xm:f>NOT(ISERROR(SEARCH("Bitte auswählen",'Notebook B'!#REF!)))</xm:f>
            <x14:dxf>
              <font>
                <color theme="0"/>
              </font>
            </x14:dxf>
          </x14:cfRule>
          <x14:cfRule type="containsText" priority="854" operator="containsText" text="erfüllt" id="{DB3BE08C-A464-4FC8-9250-1A5B28675C72}">
            <xm:f>NOT(ISERROR(SEARCH("erfüllt",'Notebook B'!#REF!)))</xm:f>
            <x14:dxf>
              <font>
                <color rgb="FF00B050"/>
              </font>
              <fill>
                <patternFill>
                  <bgColor rgb="FF00B050"/>
                </patternFill>
              </fill>
              <border>
                <vertical/>
                <horizontal/>
              </border>
            </x14:dxf>
          </x14:cfRule>
          <xm:sqref>T110:U110</xm:sqref>
        </x14:conditionalFormatting>
        <x14:conditionalFormatting xmlns:xm="http://schemas.microsoft.com/office/excel/2006/main">
          <x14:cfRule type="containsText" priority="116" operator="containsText" text="Bitte auswählen" id="{8B8C1778-2259-4B15-A0E8-2E447A816355}">
            <xm:f>NOT(ISERROR(SEARCH("Bitte auswählen",'Notebook B'!T112)))</xm:f>
            <x14:dxf>
              <font>
                <color theme="0"/>
              </font>
            </x14:dxf>
          </x14:cfRule>
          <x14:cfRule type="containsText" priority="115" operator="containsText" text="nicht erfüllt" id="{51DC0B07-A889-4388-83EE-48C10D0B28E6}">
            <xm:f>NOT(ISERROR(SEARCH("nicht erfüllt",'Notebook B'!T112)))</xm:f>
            <x14:dxf>
              <font>
                <color rgb="FFFF0000"/>
              </font>
              <fill>
                <patternFill>
                  <bgColor rgb="FFFF0000"/>
                </patternFill>
              </fill>
            </x14:dxf>
          </x14:cfRule>
          <x14:cfRule type="containsText" priority="117" operator="containsText" text="erfüllt" id="{9B4BF82B-C736-4D0A-8F69-7DB74F27A4C2}">
            <xm:f>NOT(ISERROR(SEARCH("erfüllt",'Notebook B'!T112)))</xm:f>
            <x14:dxf>
              <font>
                <color rgb="FF00B050"/>
              </font>
              <fill>
                <patternFill>
                  <bgColor rgb="FF00B050"/>
                </patternFill>
              </fill>
              <border>
                <vertical/>
                <horizontal/>
              </border>
            </x14:dxf>
          </x14:cfRule>
          <xm:sqref>T111:U111 T129:U129</xm:sqref>
        </x14:conditionalFormatting>
        <x14:conditionalFormatting xmlns:xm="http://schemas.microsoft.com/office/excel/2006/main">
          <x14:cfRule type="containsText" priority="70" operator="containsText" text="nicht erfüllt" id="{FE2AE4BD-B6F9-4675-A411-21212566E022}">
            <xm:f>NOT(ISERROR(SEARCH("nicht erfüllt",'Notebook B'!#REF!)))</xm:f>
            <x14:dxf>
              <font>
                <color rgb="FFFF0000"/>
              </font>
              <fill>
                <patternFill>
                  <bgColor rgb="FFFF0000"/>
                </patternFill>
              </fill>
            </x14:dxf>
          </x14:cfRule>
          <x14:cfRule type="containsText" priority="72" operator="containsText" text="erfüllt" id="{151CF720-3DE4-48CC-B0E5-C66BF70436AF}">
            <xm:f>NOT(ISERROR(SEARCH("erfüllt",'Notebook B'!#REF!)))</xm:f>
            <x14:dxf>
              <font>
                <color rgb="FF00B050"/>
              </font>
              <fill>
                <patternFill>
                  <bgColor rgb="FF00B050"/>
                </patternFill>
              </fill>
              <border>
                <vertical/>
                <horizontal/>
              </border>
            </x14:dxf>
          </x14:cfRule>
          <x14:cfRule type="containsText" priority="71" operator="containsText" text="Bitte auswählen" id="{0070C529-B51E-40AB-B6FD-156A2000BB22}">
            <xm:f>NOT(ISERROR(SEARCH("Bitte auswählen",'Notebook B'!#REF!)))</xm:f>
            <x14:dxf>
              <font>
                <color theme="0"/>
              </font>
            </x14:dxf>
          </x14:cfRule>
          <xm:sqref>T84:V84</xm:sqref>
        </x14:conditionalFormatting>
        <x14:conditionalFormatting xmlns:xm="http://schemas.microsoft.com/office/excel/2006/main">
          <x14:cfRule type="containsText" priority="30" operator="containsText" text="erfüllt" id="{699528E0-8EF4-4E32-8B9F-89B99444FCB1}">
            <xm:f>NOT(ISERROR(SEARCH("erfüllt",'Notebook B'!#REF!)))</xm:f>
            <x14:dxf>
              <font>
                <color rgb="FF00B050"/>
              </font>
              <fill>
                <patternFill>
                  <bgColor rgb="FF00B050"/>
                </patternFill>
              </fill>
              <border>
                <vertical/>
                <horizontal/>
              </border>
            </x14:dxf>
          </x14:cfRule>
          <x14:cfRule type="containsText" priority="29" operator="containsText" text="Bitte auswählen" id="{E55E47C7-8CE1-41EF-8D6E-6AB61DD2C6B5}">
            <xm:f>NOT(ISERROR(SEARCH("Bitte auswählen",'Notebook B'!#REF!)))</xm:f>
            <x14:dxf>
              <font>
                <color theme="0"/>
              </font>
            </x14:dxf>
          </x14:cfRule>
          <x14:cfRule type="containsText" priority="28" operator="containsText" text="nicht erfüllt" id="{219043E9-C9FB-43DD-A8E0-674E95D8E7EC}">
            <xm:f>NOT(ISERROR(SEARCH("nicht erfüllt",'Notebook B'!#REF!)))</xm:f>
            <x14:dxf>
              <font>
                <color rgb="FFFF0000"/>
              </font>
              <fill>
                <patternFill>
                  <bgColor rgb="FFFF0000"/>
                </patternFill>
              </fill>
            </x14:dxf>
          </x14:cfRule>
          <xm:sqref>T94:V94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153"/>
  <sheetViews>
    <sheetView showGridLines="0" zoomScaleNormal="100" zoomScaleSheetLayoutView="100" workbookViewId="0">
      <selection activeCell="J117" sqref="J117"/>
    </sheetView>
  </sheetViews>
  <sheetFormatPr baseColWidth="10" defaultColWidth="10.88671875" defaultRowHeight="14.4" outlineLevelRow="1" outlineLevelCol="1" x14ac:dyDescent="0.3"/>
  <cols>
    <col min="1" max="1" width="18.6640625" style="2" customWidth="1"/>
    <col min="2" max="2" width="4" style="17" customWidth="1"/>
    <col min="3" max="3" width="17.6640625" style="2" customWidth="1"/>
    <col min="4" max="4" width="7.33203125" style="2" customWidth="1"/>
    <col min="5" max="5" width="60.6640625" style="7" customWidth="1"/>
    <col min="6" max="6" width="2.109375" style="18" bestFit="1" customWidth="1"/>
    <col min="7" max="7" width="1.44140625" style="75" customWidth="1" outlineLevel="1"/>
    <col min="8" max="8" width="25.44140625" style="70" customWidth="1" outlineLevel="1"/>
    <col min="9" max="9" width="1.44140625" style="75" customWidth="1" outlineLevel="1"/>
    <col min="10" max="12" width="4.109375" style="18" customWidth="1"/>
    <col min="13" max="13" width="6.33203125" style="18" hidden="1" customWidth="1" outlineLevel="1"/>
    <col min="14" max="15" width="13.109375" style="76" hidden="1" customWidth="1" outlineLevel="1"/>
    <col min="16" max="16" width="16.88671875" style="7" customWidth="1" collapsed="1"/>
    <col min="17" max="17" width="16.88671875" style="7" customWidth="1"/>
    <col min="18" max="18" width="17.109375" style="7" customWidth="1"/>
    <col min="19" max="19" width="1.44140625" style="77" customWidth="1"/>
    <col min="20" max="20" width="13.6640625" style="107" customWidth="1" outlineLevel="1"/>
    <col min="21" max="22" width="4.44140625" style="107" customWidth="1" outlineLevel="1"/>
    <col min="23" max="23" width="12.44140625" style="11" customWidth="1"/>
    <col min="24" max="16384" width="10.88671875" style="11"/>
  </cols>
  <sheetData>
    <row r="1" spans="1:23" x14ac:dyDescent="0.3">
      <c r="A1" s="212" t="s">
        <v>126</v>
      </c>
      <c r="B1" s="215" t="s">
        <v>127</v>
      </c>
      <c r="C1" s="216"/>
      <c r="D1" s="221" t="s">
        <v>128</v>
      </c>
      <c r="E1" s="222"/>
      <c r="F1" s="223"/>
      <c r="G1" s="52"/>
      <c r="H1" s="224" t="s">
        <v>59</v>
      </c>
      <c r="I1" s="52"/>
      <c r="J1" s="205" t="s">
        <v>0</v>
      </c>
      <c r="K1" s="205"/>
      <c r="L1" s="205"/>
      <c r="M1" s="180" t="s">
        <v>102</v>
      </c>
      <c r="N1" s="180"/>
      <c r="O1" s="179"/>
      <c r="P1" s="205" t="s">
        <v>70</v>
      </c>
      <c r="Q1" s="205"/>
      <c r="R1" s="205"/>
      <c r="S1" s="52"/>
      <c r="T1" s="196" t="s">
        <v>61</v>
      </c>
      <c r="U1" s="197"/>
      <c r="V1" s="198"/>
    </row>
    <row r="2" spans="1:23" ht="15" customHeight="1" x14ac:dyDescent="0.3">
      <c r="A2" s="213"/>
      <c r="B2" s="217"/>
      <c r="C2" s="218"/>
      <c r="D2" s="199" t="s">
        <v>144</v>
      </c>
      <c r="E2" s="200"/>
      <c r="F2" s="201"/>
      <c r="G2" s="52"/>
      <c r="H2" s="225"/>
      <c r="I2" s="52"/>
      <c r="J2" s="178" t="s">
        <v>71</v>
      </c>
      <c r="K2" s="178" t="s">
        <v>1</v>
      </c>
      <c r="L2" s="178" t="s">
        <v>107</v>
      </c>
      <c r="M2" s="180"/>
      <c r="N2" s="180"/>
      <c r="O2" s="180"/>
      <c r="P2" s="178" t="s">
        <v>72</v>
      </c>
      <c r="Q2" s="178" t="s">
        <v>2</v>
      </c>
      <c r="R2" s="178" t="s">
        <v>3</v>
      </c>
      <c r="S2" s="169"/>
      <c r="T2" s="116" t="s">
        <v>107</v>
      </c>
      <c r="U2" s="118" t="s">
        <v>71</v>
      </c>
      <c r="V2" s="116" t="s">
        <v>1</v>
      </c>
    </row>
    <row r="3" spans="1:23" x14ac:dyDescent="0.3">
      <c r="A3" s="214"/>
      <c r="B3" s="219"/>
      <c r="C3" s="220"/>
      <c r="D3" s="202"/>
      <c r="E3" s="203"/>
      <c r="F3" s="204"/>
      <c r="G3" s="52"/>
      <c r="H3" s="226"/>
      <c r="I3" s="52"/>
      <c r="J3" s="178"/>
      <c r="K3" s="178"/>
      <c r="L3" s="178"/>
      <c r="M3" s="180"/>
      <c r="N3" s="180"/>
      <c r="O3" s="180"/>
      <c r="P3" s="180">
        <v>0.3</v>
      </c>
      <c r="Q3" s="178">
        <v>0.6</v>
      </c>
      <c r="R3" s="178">
        <v>1</v>
      </c>
      <c r="S3" s="169"/>
      <c r="T3" s="116"/>
      <c r="U3" s="118"/>
      <c r="V3" s="116"/>
    </row>
    <row r="4" spans="1:23" s="77" customFormat="1" ht="15" thickBot="1" x14ac:dyDescent="0.35">
      <c r="A4" s="206" t="s">
        <v>137</v>
      </c>
      <c r="B4" s="207"/>
      <c r="C4" s="207"/>
      <c r="D4" s="208"/>
      <c r="E4" s="209"/>
      <c r="F4" s="210"/>
      <c r="G4" s="96"/>
      <c r="H4" s="119"/>
      <c r="I4" s="96"/>
      <c r="J4" s="211"/>
      <c r="K4" s="209"/>
      <c r="L4" s="209"/>
      <c r="M4" s="209"/>
      <c r="N4" s="209"/>
      <c r="O4" s="209"/>
      <c r="P4" s="209"/>
      <c r="Q4" s="209"/>
      <c r="R4" s="210"/>
      <c r="S4" s="97"/>
      <c r="T4" s="60"/>
      <c r="U4" s="120"/>
      <c r="V4" s="121"/>
    </row>
    <row r="5" spans="1:23" ht="15.6" thickTop="1" thickBot="1" x14ac:dyDescent="0.35">
      <c r="A5" s="30" t="s">
        <v>73</v>
      </c>
      <c r="B5" s="31"/>
      <c r="C5" s="31"/>
      <c r="D5" s="32"/>
      <c r="E5" s="185"/>
      <c r="F5" s="33"/>
      <c r="G5" s="52"/>
      <c r="H5" s="34"/>
      <c r="I5" s="52"/>
      <c r="J5" s="126">
        <f>SUM(K6:K99)</f>
        <v>480</v>
      </c>
      <c r="K5" s="129"/>
      <c r="L5" s="33"/>
      <c r="M5" s="35">
        <f>1/$J$130*J5</f>
        <v>0.8421052631578948</v>
      </c>
      <c r="N5" s="129"/>
      <c r="O5" s="129"/>
      <c r="P5" s="129"/>
      <c r="Q5" s="129"/>
      <c r="R5" s="129"/>
      <c r="S5" s="170"/>
      <c r="T5" s="36"/>
      <c r="U5" s="37"/>
      <c r="V5" s="38">
        <f>SUM(U6:U129)</f>
        <v>0</v>
      </c>
    </row>
    <row r="6" spans="1:23" ht="15.6" thickTop="1" thickBot="1" x14ac:dyDescent="0.35">
      <c r="A6" s="132"/>
      <c r="B6" s="133" t="s">
        <v>9</v>
      </c>
      <c r="C6" s="39" t="s">
        <v>58</v>
      </c>
      <c r="D6" s="135"/>
      <c r="E6" s="184"/>
      <c r="F6" s="136"/>
      <c r="G6" s="91"/>
      <c r="H6" s="137"/>
      <c r="I6" s="91"/>
      <c r="J6" s="136"/>
      <c r="K6" s="136">
        <f>SUM(L7:L8)</f>
        <v>0</v>
      </c>
      <c r="L6" s="136"/>
      <c r="M6" s="136"/>
      <c r="N6" s="138"/>
      <c r="O6" s="139"/>
      <c r="P6" s="132"/>
      <c r="Q6" s="132"/>
      <c r="R6" s="132"/>
      <c r="S6" s="170"/>
      <c r="T6" s="140"/>
      <c r="U6" s="141">
        <f>SUM(T7:T9)</f>
        <v>0</v>
      </c>
      <c r="V6" s="149"/>
    </row>
    <row r="7" spans="1:23" ht="120" customHeight="1" thickTop="1" x14ac:dyDescent="0.3">
      <c r="A7" s="53"/>
      <c r="B7" s="90"/>
      <c r="C7" s="19"/>
      <c r="D7" s="80" t="s">
        <v>10</v>
      </c>
      <c r="E7" s="194" t="s">
        <v>347</v>
      </c>
      <c r="F7" s="54" t="s">
        <v>4</v>
      </c>
      <c r="G7" s="91"/>
      <c r="H7" s="92" t="s">
        <v>60</v>
      </c>
      <c r="I7" s="91"/>
      <c r="J7" s="54"/>
      <c r="K7" s="54"/>
      <c r="L7" s="54"/>
      <c r="M7" s="54"/>
      <c r="N7" s="93"/>
      <c r="O7" s="93"/>
      <c r="P7" s="53"/>
      <c r="Q7" s="53"/>
      <c r="R7" s="53"/>
      <c r="S7" s="66"/>
      <c r="T7" s="98" t="str">
        <f>H7</f>
        <v>Bitte auswählen</v>
      </c>
      <c r="U7" s="91"/>
      <c r="V7" s="91"/>
      <c r="W7" s="25"/>
    </row>
    <row r="8" spans="1:23" ht="115.5" customHeight="1" x14ac:dyDescent="0.3">
      <c r="A8" s="53"/>
      <c r="B8" s="90"/>
      <c r="C8" s="19"/>
      <c r="D8" s="80" t="s">
        <v>146</v>
      </c>
      <c r="E8" s="195" t="s">
        <v>348</v>
      </c>
      <c r="F8" s="54" t="s">
        <v>4</v>
      </c>
      <c r="G8" s="91"/>
      <c r="H8" s="92" t="s">
        <v>60</v>
      </c>
      <c r="I8" s="91"/>
      <c r="J8" s="54"/>
      <c r="K8" s="54"/>
      <c r="L8" s="54"/>
      <c r="M8" s="54"/>
      <c r="N8" s="93"/>
      <c r="O8" s="93"/>
      <c r="P8" s="53"/>
      <c r="Q8" s="53"/>
      <c r="R8" s="53"/>
      <c r="S8" s="66"/>
      <c r="T8" s="94" t="str">
        <f>H8</f>
        <v>Bitte auswählen</v>
      </c>
      <c r="U8" s="91"/>
      <c r="V8" s="91"/>
      <c r="W8" s="25"/>
    </row>
    <row r="9" spans="1:23" ht="15" thickBot="1" x14ac:dyDescent="0.35">
      <c r="A9" s="53"/>
      <c r="B9" s="90"/>
      <c r="C9" s="19"/>
      <c r="D9" s="80"/>
      <c r="E9" s="65"/>
      <c r="F9" s="54"/>
      <c r="G9" s="91"/>
      <c r="H9" s="92"/>
      <c r="I9" s="91"/>
      <c r="J9" s="54"/>
      <c r="K9" s="54"/>
      <c r="L9" s="54"/>
      <c r="M9" s="54"/>
      <c r="N9" s="93"/>
      <c r="O9" s="93"/>
      <c r="P9" s="53"/>
      <c r="Q9" s="53"/>
      <c r="R9" s="53"/>
      <c r="S9" s="66"/>
      <c r="T9" s="94"/>
      <c r="U9" s="95"/>
      <c r="V9" s="95"/>
    </row>
    <row r="10" spans="1:23" ht="15.6" thickTop="1" thickBot="1" x14ac:dyDescent="0.35">
      <c r="A10" s="132"/>
      <c r="B10" s="133" t="s">
        <v>11</v>
      </c>
      <c r="C10" s="39" t="s">
        <v>12</v>
      </c>
      <c r="D10" s="135"/>
      <c r="E10" s="134"/>
      <c r="F10" s="136"/>
      <c r="G10" s="91"/>
      <c r="H10" s="142"/>
      <c r="I10" s="91"/>
      <c r="J10" s="136"/>
      <c r="K10" s="136">
        <f>SUM(L11:L12)</f>
        <v>0</v>
      </c>
      <c r="L10" s="136"/>
      <c r="M10" s="136"/>
      <c r="N10" s="138"/>
      <c r="O10" s="139"/>
      <c r="P10" s="132"/>
      <c r="Q10" s="132"/>
      <c r="R10" s="132"/>
      <c r="S10" s="66"/>
      <c r="T10" s="143"/>
      <c r="U10" s="144">
        <f>SUM(T11:T13)</f>
        <v>0</v>
      </c>
      <c r="V10" s="95"/>
    </row>
    <row r="11" spans="1:23" ht="15" thickTop="1" x14ac:dyDescent="0.3">
      <c r="A11" s="53"/>
      <c r="B11" s="90"/>
      <c r="C11" s="19"/>
      <c r="D11" s="80" t="s">
        <v>13</v>
      </c>
      <c r="E11" s="65" t="s">
        <v>324</v>
      </c>
      <c r="F11" s="54" t="s">
        <v>4</v>
      </c>
      <c r="G11" s="91"/>
      <c r="H11" s="92" t="s">
        <v>60</v>
      </c>
      <c r="I11" s="91"/>
      <c r="J11" s="54"/>
      <c r="K11" s="54"/>
      <c r="L11" s="54"/>
      <c r="M11" s="54"/>
      <c r="N11" s="93"/>
      <c r="O11" s="93"/>
      <c r="P11" s="53"/>
      <c r="Q11" s="53"/>
      <c r="R11" s="53"/>
      <c r="S11" s="66"/>
      <c r="T11" s="94" t="str">
        <f>H11</f>
        <v>Bitte auswählen</v>
      </c>
      <c r="U11" s="95"/>
      <c r="V11" s="95"/>
    </row>
    <row r="12" spans="1:23" x14ac:dyDescent="0.3">
      <c r="A12" s="53"/>
      <c r="B12" s="90"/>
      <c r="C12" s="19"/>
      <c r="D12" s="80" t="s">
        <v>138</v>
      </c>
      <c r="E12" s="65" t="s">
        <v>325</v>
      </c>
      <c r="F12" s="54" t="s">
        <v>4</v>
      </c>
      <c r="G12" s="91"/>
      <c r="H12" s="92" t="s">
        <v>60</v>
      </c>
      <c r="I12" s="91"/>
      <c r="J12" s="54"/>
      <c r="K12" s="54"/>
      <c r="L12" s="54"/>
      <c r="M12" s="54"/>
      <c r="N12" s="93"/>
      <c r="O12" s="93"/>
      <c r="P12" s="53"/>
      <c r="Q12" s="53"/>
      <c r="R12" s="53"/>
      <c r="S12" s="66"/>
      <c r="T12" s="94" t="str">
        <f>H12</f>
        <v>Bitte auswählen</v>
      </c>
      <c r="U12" s="95"/>
      <c r="V12" s="95"/>
    </row>
    <row r="13" spans="1:23" ht="15" thickBot="1" x14ac:dyDescent="0.35">
      <c r="A13" s="53"/>
      <c r="B13" s="90"/>
      <c r="C13" s="19"/>
      <c r="D13" s="80"/>
      <c r="E13" s="65"/>
      <c r="F13" s="54"/>
      <c r="G13" s="91"/>
      <c r="H13" s="92"/>
      <c r="I13" s="91"/>
      <c r="J13" s="54"/>
      <c r="K13" s="54"/>
      <c r="L13" s="54"/>
      <c r="M13" s="54"/>
      <c r="N13" s="93"/>
      <c r="O13" s="93"/>
      <c r="P13" s="53"/>
      <c r="Q13" s="53"/>
      <c r="R13" s="53"/>
      <c r="S13" s="66"/>
      <c r="T13" s="94"/>
      <c r="U13" s="95"/>
      <c r="V13" s="95"/>
    </row>
    <row r="14" spans="1:23" ht="15.6" thickTop="1" thickBot="1" x14ac:dyDescent="0.35">
      <c r="A14" s="132"/>
      <c r="B14" s="133" t="s">
        <v>82</v>
      </c>
      <c r="C14" s="40" t="s">
        <v>74</v>
      </c>
      <c r="D14" s="135"/>
      <c r="E14" s="134"/>
      <c r="F14" s="136"/>
      <c r="G14" s="91"/>
      <c r="H14" s="142"/>
      <c r="I14" s="91"/>
      <c r="J14" s="136"/>
      <c r="K14" s="136">
        <f>SUM(L15:L18)</f>
        <v>0</v>
      </c>
      <c r="L14" s="136"/>
      <c r="M14" s="136"/>
      <c r="N14" s="138"/>
      <c r="O14" s="139"/>
      <c r="P14" s="132"/>
      <c r="Q14" s="132"/>
      <c r="R14" s="132"/>
      <c r="S14" s="66"/>
      <c r="T14" s="143"/>
      <c r="U14" s="144">
        <f>SUM(T15:T19)</f>
        <v>0</v>
      </c>
      <c r="V14" s="95"/>
    </row>
    <row r="15" spans="1:23" ht="21" thickTop="1" x14ac:dyDescent="0.3">
      <c r="A15" s="53"/>
      <c r="B15" s="90"/>
      <c r="C15" s="19"/>
      <c r="D15" s="80" t="s">
        <v>14</v>
      </c>
      <c r="E15" s="65" t="s">
        <v>167</v>
      </c>
      <c r="F15" s="54" t="s">
        <v>4</v>
      </c>
      <c r="G15" s="91"/>
      <c r="H15" s="92" t="s">
        <v>60</v>
      </c>
      <c r="I15" s="91"/>
      <c r="J15" s="54"/>
      <c r="K15" s="54"/>
      <c r="L15" s="54"/>
      <c r="M15" s="54"/>
      <c r="N15" s="93"/>
      <c r="O15" s="93"/>
      <c r="P15" s="53"/>
      <c r="Q15" s="53"/>
      <c r="R15" s="53"/>
      <c r="S15" s="66"/>
      <c r="T15" s="94" t="str">
        <f>H15</f>
        <v>Bitte auswählen</v>
      </c>
      <c r="U15" s="95"/>
      <c r="V15" s="95"/>
    </row>
    <row r="16" spans="1:23" x14ac:dyDescent="0.3">
      <c r="A16" s="53"/>
      <c r="B16" s="90"/>
      <c r="C16" s="19"/>
      <c r="D16" s="80" t="s">
        <v>79</v>
      </c>
      <c r="E16" s="65" t="s">
        <v>261</v>
      </c>
      <c r="F16" s="54" t="s">
        <v>4</v>
      </c>
      <c r="G16" s="91"/>
      <c r="H16" s="92" t="s">
        <v>60</v>
      </c>
      <c r="I16" s="91"/>
      <c r="J16" s="54"/>
      <c r="K16" s="54"/>
      <c r="L16" s="54"/>
      <c r="M16" s="54"/>
      <c r="N16" s="93"/>
      <c r="O16" s="93"/>
      <c r="P16" s="53"/>
      <c r="Q16" s="53"/>
      <c r="R16" s="53"/>
      <c r="S16" s="66"/>
      <c r="T16" s="94" t="str">
        <f t="shared" ref="T16:T18" si="0">H16</f>
        <v>Bitte auswählen</v>
      </c>
      <c r="U16" s="95"/>
      <c r="V16" s="95"/>
    </row>
    <row r="17" spans="1:22" x14ac:dyDescent="0.3">
      <c r="A17" s="53"/>
      <c r="B17" s="90"/>
      <c r="C17" s="19"/>
      <c r="D17" s="80" t="s">
        <v>80</v>
      </c>
      <c r="E17" s="79" t="s">
        <v>242</v>
      </c>
      <c r="F17" s="54" t="s">
        <v>4</v>
      </c>
      <c r="G17" s="91"/>
      <c r="H17" s="92" t="s">
        <v>60</v>
      </c>
      <c r="I17" s="91"/>
      <c r="J17" s="54"/>
      <c r="K17" s="54"/>
      <c r="L17" s="54"/>
      <c r="M17" s="54"/>
      <c r="N17" s="93"/>
      <c r="O17" s="93"/>
      <c r="P17" s="53"/>
      <c r="Q17" s="53"/>
      <c r="R17" s="53"/>
      <c r="S17" s="66"/>
      <c r="T17" s="94" t="str">
        <f t="shared" si="0"/>
        <v>Bitte auswählen</v>
      </c>
      <c r="U17" s="95"/>
      <c r="V17" s="95"/>
    </row>
    <row r="18" spans="1:22" ht="20.399999999999999" x14ac:dyDescent="0.3">
      <c r="A18" s="53"/>
      <c r="B18" s="90"/>
      <c r="C18" s="19"/>
      <c r="D18" s="80" t="s">
        <v>135</v>
      </c>
      <c r="E18" s="79" t="s">
        <v>240</v>
      </c>
      <c r="F18" s="54" t="s">
        <v>4</v>
      </c>
      <c r="G18" s="91"/>
      <c r="H18" s="92" t="s">
        <v>60</v>
      </c>
      <c r="I18" s="91"/>
      <c r="J18" s="54"/>
      <c r="K18" s="54"/>
      <c r="L18" s="54"/>
      <c r="M18" s="54"/>
      <c r="N18" s="93"/>
      <c r="O18" s="93"/>
      <c r="P18" s="53"/>
      <c r="Q18" s="53"/>
      <c r="R18" s="53"/>
      <c r="S18" s="66"/>
      <c r="T18" s="94" t="str">
        <f t="shared" si="0"/>
        <v>Bitte auswählen</v>
      </c>
      <c r="U18" s="95"/>
      <c r="V18" s="95"/>
    </row>
    <row r="19" spans="1:22" ht="15" thickBot="1" x14ac:dyDescent="0.35">
      <c r="A19" s="53"/>
      <c r="B19" s="90"/>
      <c r="C19" s="19"/>
      <c r="D19" s="80"/>
      <c r="E19" s="65"/>
      <c r="F19" s="54"/>
      <c r="G19" s="91"/>
      <c r="H19" s="92"/>
      <c r="I19" s="91"/>
      <c r="J19" s="54"/>
      <c r="K19" s="54"/>
      <c r="L19" s="54"/>
      <c r="M19" s="54"/>
      <c r="N19" s="93"/>
      <c r="O19" s="93"/>
      <c r="P19" s="53"/>
      <c r="Q19" s="53"/>
      <c r="R19" s="53"/>
      <c r="S19" s="66"/>
      <c r="T19" s="94"/>
      <c r="U19" s="95"/>
      <c r="V19" s="95"/>
    </row>
    <row r="20" spans="1:22" ht="15.6" thickTop="1" thickBot="1" x14ac:dyDescent="0.35">
      <c r="A20" s="132"/>
      <c r="B20" s="133" t="s">
        <v>15</v>
      </c>
      <c r="C20" s="39" t="s">
        <v>262</v>
      </c>
      <c r="D20" s="135"/>
      <c r="E20" s="134"/>
      <c r="F20" s="136"/>
      <c r="G20" s="91"/>
      <c r="H20" s="142"/>
      <c r="I20" s="91"/>
      <c r="J20" s="136"/>
      <c r="K20" s="136">
        <f>SUM(L21:L25)</f>
        <v>0</v>
      </c>
      <c r="L20" s="136"/>
      <c r="M20" s="136"/>
      <c r="N20" s="138"/>
      <c r="O20" s="139"/>
      <c r="P20" s="132"/>
      <c r="Q20" s="132"/>
      <c r="R20" s="132"/>
      <c r="S20" s="66"/>
      <c r="T20" s="143"/>
      <c r="U20" s="144">
        <f>SUM(T21:T25)</f>
        <v>0</v>
      </c>
      <c r="V20" s="95"/>
    </row>
    <row r="21" spans="1:22" ht="13.5" customHeight="1" thickTop="1" x14ac:dyDescent="0.3">
      <c r="A21" s="53"/>
      <c r="B21" s="90"/>
      <c r="C21" s="19"/>
      <c r="D21" s="80" t="s">
        <v>16</v>
      </c>
      <c r="E21" s="79" t="s">
        <v>224</v>
      </c>
      <c r="F21" s="54" t="s">
        <v>4</v>
      </c>
      <c r="G21" s="91"/>
      <c r="H21" s="92" t="s">
        <v>60</v>
      </c>
      <c r="I21" s="91"/>
      <c r="J21" s="54"/>
      <c r="K21" s="54"/>
      <c r="L21" s="54"/>
      <c r="M21" s="54"/>
      <c r="N21" s="93"/>
      <c r="O21" s="93"/>
      <c r="P21" s="53"/>
      <c r="Q21" s="53"/>
      <c r="R21" s="53"/>
      <c r="S21" s="62"/>
      <c r="T21" s="94" t="str">
        <f>H21</f>
        <v>Bitte auswählen</v>
      </c>
      <c r="U21" s="95"/>
      <c r="V21" s="95"/>
    </row>
    <row r="22" spans="1:22" ht="13.5" customHeight="1" x14ac:dyDescent="0.3">
      <c r="A22" s="53"/>
      <c r="B22" s="90"/>
      <c r="C22" s="19"/>
      <c r="D22" s="80" t="s">
        <v>17</v>
      </c>
      <c r="E22" s="79" t="s">
        <v>239</v>
      </c>
      <c r="F22" s="54" t="s">
        <v>4</v>
      </c>
      <c r="G22" s="91"/>
      <c r="H22" s="92" t="s">
        <v>60</v>
      </c>
      <c r="I22" s="91"/>
      <c r="J22" s="54"/>
      <c r="K22" s="54"/>
      <c r="L22" s="54"/>
      <c r="M22" s="54"/>
      <c r="N22" s="93"/>
      <c r="O22" s="93"/>
      <c r="P22" s="53"/>
      <c r="Q22" s="53"/>
      <c r="R22" s="53"/>
      <c r="S22" s="62"/>
      <c r="T22" s="94" t="str">
        <f>H22</f>
        <v>Bitte auswählen</v>
      </c>
      <c r="U22" s="95"/>
      <c r="V22" s="95"/>
    </row>
    <row r="23" spans="1:22" ht="13.5" customHeight="1" x14ac:dyDescent="0.3">
      <c r="A23" s="53"/>
      <c r="B23" s="90"/>
      <c r="C23" s="19"/>
      <c r="D23" s="80" t="s">
        <v>219</v>
      </c>
      <c r="E23" s="65" t="s">
        <v>163</v>
      </c>
      <c r="F23" s="54" t="s">
        <v>4</v>
      </c>
      <c r="G23" s="91"/>
      <c r="H23" s="92" t="s">
        <v>60</v>
      </c>
      <c r="I23" s="91"/>
      <c r="J23" s="54"/>
      <c r="K23" s="54"/>
      <c r="L23" s="54"/>
      <c r="M23" s="54"/>
      <c r="N23" s="93"/>
      <c r="O23" s="93"/>
      <c r="P23" s="53"/>
      <c r="Q23" s="53"/>
      <c r="R23" s="53"/>
      <c r="S23" s="62"/>
      <c r="T23" s="94" t="str">
        <f>H23</f>
        <v>Bitte auswählen</v>
      </c>
      <c r="U23" s="95"/>
      <c r="V23" s="95"/>
    </row>
    <row r="24" spans="1:22" x14ac:dyDescent="0.3">
      <c r="A24" s="53"/>
      <c r="B24" s="90"/>
      <c r="C24" s="19"/>
      <c r="D24" s="80" t="s">
        <v>164</v>
      </c>
      <c r="E24" s="65" t="s">
        <v>139</v>
      </c>
      <c r="F24" s="54" t="s">
        <v>4</v>
      </c>
      <c r="G24" s="91"/>
      <c r="H24" s="92" t="s">
        <v>60</v>
      </c>
      <c r="I24" s="91"/>
      <c r="J24" s="54"/>
      <c r="K24" s="54"/>
      <c r="L24" s="54"/>
      <c r="M24" s="54"/>
      <c r="N24" s="93"/>
      <c r="O24" s="93"/>
      <c r="P24" s="53"/>
      <c r="Q24" s="53"/>
      <c r="R24" s="53"/>
      <c r="S24" s="62"/>
      <c r="T24" s="94" t="str">
        <f t="shared" ref="T24" si="1">H24</f>
        <v>Bitte auswählen</v>
      </c>
      <c r="U24" s="95"/>
      <c r="V24" s="95"/>
    </row>
    <row r="25" spans="1:22" ht="15" thickBot="1" x14ac:dyDescent="0.35">
      <c r="A25" s="53"/>
      <c r="B25" s="90"/>
      <c r="C25" s="19"/>
      <c r="D25" s="80"/>
      <c r="E25" s="65"/>
      <c r="F25" s="54"/>
      <c r="G25" s="91"/>
      <c r="H25" s="92"/>
      <c r="I25" s="91"/>
      <c r="J25" s="54"/>
      <c r="K25" s="54"/>
      <c r="L25" s="54"/>
      <c r="M25" s="54"/>
      <c r="N25" s="93"/>
      <c r="O25" s="93"/>
      <c r="P25" s="53"/>
      <c r="Q25" s="53"/>
      <c r="R25" s="53"/>
      <c r="S25" s="62"/>
      <c r="T25" s="94"/>
      <c r="U25" s="95"/>
      <c r="V25" s="95"/>
    </row>
    <row r="26" spans="1:22" ht="15.6" thickTop="1" thickBot="1" x14ac:dyDescent="0.35">
      <c r="A26" s="132"/>
      <c r="B26" s="133" t="s">
        <v>18</v>
      </c>
      <c r="C26" s="39" t="s">
        <v>19</v>
      </c>
      <c r="D26" s="135"/>
      <c r="E26" s="134"/>
      <c r="F26" s="136"/>
      <c r="G26" s="91"/>
      <c r="H26" s="142"/>
      <c r="I26" s="91"/>
      <c r="J26" s="136"/>
      <c r="K26" s="136">
        <f>SUM(L27:L30)</f>
        <v>0</v>
      </c>
      <c r="L26" s="136"/>
      <c r="M26" s="136"/>
      <c r="N26" s="138"/>
      <c r="O26" s="139"/>
      <c r="P26" s="132"/>
      <c r="Q26" s="132"/>
      <c r="R26" s="132"/>
      <c r="S26" s="62"/>
      <c r="T26" s="143"/>
      <c r="U26" s="144">
        <f>SUM(T27:T30)</f>
        <v>0</v>
      </c>
      <c r="V26" s="95"/>
    </row>
    <row r="27" spans="1:22" ht="15" thickTop="1" x14ac:dyDescent="0.3">
      <c r="A27" s="53"/>
      <c r="B27" s="90"/>
      <c r="C27" s="19"/>
      <c r="D27" s="80" t="s">
        <v>20</v>
      </c>
      <c r="E27" s="79" t="s">
        <v>109</v>
      </c>
      <c r="F27" s="54" t="s">
        <v>4</v>
      </c>
      <c r="G27" s="91"/>
      <c r="H27" s="92" t="s">
        <v>60</v>
      </c>
      <c r="I27" s="91"/>
      <c r="J27" s="54"/>
      <c r="K27" s="54"/>
      <c r="L27" s="54"/>
      <c r="M27" s="54"/>
      <c r="N27" s="93"/>
      <c r="O27" s="93"/>
      <c r="P27" s="53"/>
      <c r="Q27" s="53"/>
      <c r="R27" s="53"/>
      <c r="S27" s="62"/>
      <c r="T27" s="94" t="str">
        <f>H27</f>
        <v>Bitte auswählen</v>
      </c>
      <c r="U27" s="95"/>
      <c r="V27" s="95"/>
    </row>
    <row r="28" spans="1:22" x14ac:dyDescent="0.3">
      <c r="A28" s="53"/>
      <c r="B28" s="90"/>
      <c r="C28" s="19"/>
      <c r="D28" s="80" t="s">
        <v>191</v>
      </c>
      <c r="E28" s="79" t="s">
        <v>172</v>
      </c>
      <c r="F28" s="54" t="s">
        <v>4</v>
      </c>
      <c r="G28" s="91"/>
      <c r="H28" s="92" t="s">
        <v>60</v>
      </c>
      <c r="I28" s="91"/>
      <c r="J28" s="54"/>
      <c r="K28" s="54"/>
      <c r="L28" s="54"/>
      <c r="M28" s="54"/>
      <c r="N28" s="93"/>
      <c r="O28" s="93"/>
      <c r="P28" s="53"/>
      <c r="Q28" s="53"/>
      <c r="R28" s="53"/>
      <c r="S28" s="62"/>
      <c r="T28" s="94" t="str">
        <f>H28</f>
        <v>Bitte auswählen</v>
      </c>
      <c r="U28" s="95"/>
      <c r="V28" s="95"/>
    </row>
    <row r="29" spans="1:22" x14ac:dyDescent="0.3">
      <c r="A29" s="53"/>
      <c r="B29" s="90"/>
      <c r="C29" s="19"/>
      <c r="D29" s="80" t="s">
        <v>194</v>
      </c>
      <c r="E29" s="79" t="s">
        <v>173</v>
      </c>
      <c r="F29" s="54" t="s">
        <v>4</v>
      </c>
      <c r="G29" s="91"/>
      <c r="H29" s="92" t="s">
        <v>60</v>
      </c>
      <c r="I29" s="91"/>
      <c r="J29" s="54"/>
      <c r="K29" s="54"/>
      <c r="L29" s="54"/>
      <c r="M29" s="54"/>
      <c r="N29" s="93"/>
      <c r="O29" s="93"/>
      <c r="P29" s="53"/>
      <c r="Q29" s="53"/>
      <c r="R29" s="53"/>
      <c r="S29" s="62"/>
      <c r="T29" s="94" t="str">
        <f>H29</f>
        <v>Bitte auswählen</v>
      </c>
      <c r="U29" s="95"/>
      <c r="V29" s="95"/>
    </row>
    <row r="30" spans="1:22" ht="15" thickBot="1" x14ac:dyDescent="0.35">
      <c r="A30" s="53"/>
      <c r="B30" s="90"/>
      <c r="C30" s="19"/>
      <c r="D30" s="80"/>
      <c r="E30" s="4"/>
      <c r="F30" s="54"/>
      <c r="G30" s="91"/>
      <c r="H30" s="92"/>
      <c r="I30" s="91"/>
      <c r="J30" s="54"/>
      <c r="K30" s="54"/>
      <c r="L30" s="54"/>
      <c r="M30" s="54"/>
      <c r="N30" s="93"/>
      <c r="O30" s="93"/>
      <c r="P30" s="53"/>
      <c r="Q30" s="53"/>
      <c r="R30" s="53"/>
      <c r="S30" s="62"/>
      <c r="T30" s="94"/>
      <c r="U30" s="95"/>
      <c r="V30" s="95"/>
    </row>
    <row r="31" spans="1:22" ht="15.6" thickTop="1" thickBot="1" x14ac:dyDescent="0.35">
      <c r="A31" s="132"/>
      <c r="B31" s="133" t="s">
        <v>21</v>
      </c>
      <c r="C31" s="40" t="s">
        <v>122</v>
      </c>
      <c r="D31" s="135"/>
      <c r="E31" s="134"/>
      <c r="F31" s="136"/>
      <c r="G31" s="91"/>
      <c r="H31" s="142"/>
      <c r="I31" s="91"/>
      <c r="J31" s="136"/>
      <c r="K31" s="136">
        <f>SUM(L32:L37)</f>
        <v>10</v>
      </c>
      <c r="L31" s="136"/>
      <c r="M31" s="136"/>
      <c r="N31" s="138"/>
      <c r="O31" s="139"/>
      <c r="P31" s="132"/>
      <c r="Q31" s="132"/>
      <c r="R31" s="132"/>
      <c r="S31" s="62"/>
      <c r="T31" s="143"/>
      <c r="U31" s="144">
        <f>SUM(T32:T38)</f>
        <v>0</v>
      </c>
      <c r="V31" s="95"/>
    </row>
    <row r="32" spans="1:22" ht="21" thickTop="1" x14ac:dyDescent="0.3">
      <c r="A32" s="53"/>
      <c r="B32" s="90"/>
      <c r="C32" s="19"/>
      <c r="D32" s="80" t="s">
        <v>22</v>
      </c>
      <c r="E32" s="79" t="s">
        <v>322</v>
      </c>
      <c r="F32" s="54" t="s">
        <v>4</v>
      </c>
      <c r="G32" s="91"/>
      <c r="H32" s="92" t="s">
        <v>60</v>
      </c>
      <c r="I32" s="91"/>
      <c r="J32" s="54"/>
      <c r="K32" s="54"/>
      <c r="L32" s="54"/>
      <c r="M32" s="54"/>
      <c r="N32" s="93"/>
      <c r="O32" s="93"/>
      <c r="P32" s="53"/>
      <c r="Q32" s="53"/>
      <c r="R32" s="53"/>
      <c r="S32" s="62"/>
      <c r="T32" s="94" t="str">
        <f>H32</f>
        <v>Bitte auswählen</v>
      </c>
      <c r="U32" s="95"/>
      <c r="V32" s="95"/>
    </row>
    <row r="33" spans="1:22" x14ac:dyDescent="0.3">
      <c r="A33" s="53"/>
      <c r="B33" s="90"/>
      <c r="C33" s="19"/>
      <c r="D33" s="80" t="s">
        <v>23</v>
      </c>
      <c r="E33" s="79" t="s">
        <v>274</v>
      </c>
      <c r="F33" s="54" t="s">
        <v>4</v>
      </c>
      <c r="G33" s="95"/>
      <c r="H33" s="92" t="s">
        <v>60</v>
      </c>
      <c r="I33" s="95"/>
      <c r="J33" s="54"/>
      <c r="K33" s="54"/>
      <c r="L33" s="54"/>
      <c r="M33" s="54"/>
      <c r="N33" s="93"/>
      <c r="O33" s="93"/>
      <c r="P33" s="53"/>
      <c r="Q33" s="53"/>
      <c r="R33" s="53"/>
      <c r="S33" s="67"/>
      <c r="T33" s="94" t="str">
        <f t="shared" ref="T33:T36" si="2">H33</f>
        <v>Bitte auswählen</v>
      </c>
      <c r="U33" s="95"/>
      <c r="V33" s="95"/>
    </row>
    <row r="34" spans="1:22" x14ac:dyDescent="0.3">
      <c r="A34" s="53"/>
      <c r="B34" s="90"/>
      <c r="C34" s="19"/>
      <c r="D34" s="80" t="s">
        <v>134</v>
      </c>
      <c r="E34" s="65" t="s">
        <v>228</v>
      </c>
      <c r="F34" s="54" t="s">
        <v>5</v>
      </c>
      <c r="G34" s="91"/>
      <c r="H34" s="92" t="s">
        <v>60</v>
      </c>
      <c r="I34" s="91"/>
      <c r="J34" s="54"/>
      <c r="K34" s="54"/>
      <c r="L34" s="54">
        <v>10</v>
      </c>
      <c r="M34" s="54"/>
      <c r="N34" s="93"/>
      <c r="O34" s="93"/>
      <c r="P34" s="53"/>
      <c r="Q34" s="53"/>
      <c r="R34" s="53" t="s">
        <v>7</v>
      </c>
      <c r="S34" s="62"/>
      <c r="T34" s="94">
        <f>IF($H34="ja",$L34*$R$3,0)</f>
        <v>0</v>
      </c>
      <c r="U34" s="95"/>
      <c r="V34" s="95"/>
    </row>
    <row r="35" spans="1:22" x14ac:dyDescent="0.3">
      <c r="A35" s="53"/>
      <c r="B35" s="90"/>
      <c r="C35" s="19"/>
      <c r="D35" s="80" t="s">
        <v>170</v>
      </c>
      <c r="E35" s="65" t="s">
        <v>108</v>
      </c>
      <c r="F35" s="54" t="s">
        <v>4</v>
      </c>
      <c r="G35" s="91"/>
      <c r="H35" s="92" t="s">
        <v>60</v>
      </c>
      <c r="I35" s="91"/>
      <c r="J35" s="54"/>
      <c r="K35" s="54"/>
      <c r="L35" s="54"/>
      <c r="M35" s="54"/>
      <c r="N35" s="93"/>
      <c r="O35" s="93"/>
      <c r="P35" s="53"/>
      <c r="Q35" s="53"/>
      <c r="R35" s="53"/>
      <c r="S35" s="62"/>
      <c r="T35" s="94" t="str">
        <f t="shared" si="2"/>
        <v>Bitte auswählen</v>
      </c>
      <c r="U35" s="95"/>
      <c r="V35" s="95"/>
    </row>
    <row r="36" spans="1:22" ht="20.399999999999999" x14ac:dyDescent="0.3">
      <c r="A36" s="53"/>
      <c r="B36" s="90"/>
      <c r="C36" s="19"/>
      <c r="D36" s="80" t="s">
        <v>24</v>
      </c>
      <c r="E36" s="65" t="s">
        <v>27</v>
      </c>
      <c r="F36" s="54" t="s">
        <v>4</v>
      </c>
      <c r="G36" s="91"/>
      <c r="H36" s="92" t="s">
        <v>60</v>
      </c>
      <c r="I36" s="91"/>
      <c r="J36" s="54"/>
      <c r="K36" s="54"/>
      <c r="L36" s="54"/>
      <c r="M36" s="54"/>
      <c r="N36" s="93"/>
      <c r="O36" s="93"/>
      <c r="P36" s="53"/>
      <c r="Q36" s="53"/>
      <c r="R36" s="53"/>
      <c r="S36" s="62"/>
      <c r="T36" s="94" t="str">
        <f t="shared" si="2"/>
        <v>Bitte auswählen</v>
      </c>
      <c r="U36" s="95"/>
      <c r="V36" s="95"/>
    </row>
    <row r="37" spans="1:22" x14ac:dyDescent="0.3">
      <c r="A37" s="53"/>
      <c r="B37" s="90"/>
      <c r="C37" s="19"/>
      <c r="D37" s="80" t="s">
        <v>25</v>
      </c>
      <c r="E37" s="65" t="s">
        <v>241</v>
      </c>
      <c r="F37" s="54" t="s">
        <v>4</v>
      </c>
      <c r="G37" s="91"/>
      <c r="H37" s="92" t="s">
        <v>60</v>
      </c>
      <c r="I37" s="91"/>
      <c r="J37" s="54"/>
      <c r="K37" s="54"/>
      <c r="L37" s="54"/>
      <c r="M37" s="54"/>
      <c r="N37" s="93"/>
      <c r="O37" s="93"/>
      <c r="P37" s="53"/>
      <c r="Q37" s="53"/>
      <c r="R37" s="53"/>
      <c r="S37" s="62"/>
      <c r="T37" s="94" t="str">
        <f t="shared" ref="T37" si="3">H37</f>
        <v>Bitte auswählen</v>
      </c>
      <c r="U37" s="95"/>
      <c r="V37" s="95"/>
    </row>
    <row r="38" spans="1:22" ht="15" thickBot="1" x14ac:dyDescent="0.35">
      <c r="A38" s="53"/>
      <c r="B38" s="90"/>
      <c r="C38" s="19"/>
      <c r="D38" s="80"/>
      <c r="E38" s="65"/>
      <c r="F38" s="54"/>
      <c r="G38" s="95"/>
      <c r="H38" s="92"/>
      <c r="I38" s="95"/>
      <c r="J38" s="54"/>
      <c r="K38" s="54"/>
      <c r="L38" s="54"/>
      <c r="M38" s="54"/>
      <c r="N38" s="93"/>
      <c r="O38" s="93"/>
      <c r="P38" s="53"/>
      <c r="Q38" s="53"/>
      <c r="R38" s="53"/>
      <c r="S38" s="68"/>
      <c r="T38" s="94"/>
      <c r="U38" s="95"/>
      <c r="V38" s="95"/>
    </row>
    <row r="39" spans="1:22" ht="15.6" thickTop="1" thickBot="1" x14ac:dyDescent="0.35">
      <c r="A39" s="146"/>
      <c r="B39" s="133" t="s">
        <v>28</v>
      </c>
      <c r="C39" s="40" t="s">
        <v>75</v>
      </c>
      <c r="D39" s="133"/>
      <c r="E39" s="134"/>
      <c r="F39" s="136"/>
      <c r="G39" s="95"/>
      <c r="H39" s="142"/>
      <c r="I39" s="95"/>
      <c r="J39" s="136"/>
      <c r="K39" s="136">
        <f>SUM(L40:L43)</f>
        <v>10</v>
      </c>
      <c r="L39" s="136"/>
      <c r="M39" s="136"/>
      <c r="N39" s="138"/>
      <c r="O39" s="139"/>
      <c r="P39" s="132"/>
      <c r="Q39" s="132"/>
      <c r="R39" s="132"/>
      <c r="S39" s="68"/>
      <c r="T39" s="143"/>
      <c r="U39" s="144">
        <f>SUM(T40:T43)</f>
        <v>0</v>
      </c>
      <c r="V39" s="95"/>
    </row>
    <row r="40" spans="1:22" ht="13.5" customHeight="1" thickTop="1" x14ac:dyDescent="0.3">
      <c r="A40" s="53"/>
      <c r="B40" s="90"/>
      <c r="C40" s="19"/>
      <c r="D40" s="80" t="s">
        <v>53</v>
      </c>
      <c r="E40" s="65" t="s">
        <v>253</v>
      </c>
      <c r="F40" s="54" t="s">
        <v>4</v>
      </c>
      <c r="G40" s="95"/>
      <c r="H40" s="92" t="s">
        <v>60</v>
      </c>
      <c r="I40" s="95"/>
      <c r="J40" s="54"/>
      <c r="K40" s="54"/>
      <c r="L40" s="8"/>
      <c r="M40" s="8"/>
      <c r="N40" s="93"/>
      <c r="O40" s="93"/>
      <c r="P40" s="10"/>
      <c r="Q40" s="53"/>
      <c r="R40" s="10"/>
      <c r="S40" s="68"/>
      <c r="T40" s="94" t="str">
        <f>H40</f>
        <v>Bitte auswählen</v>
      </c>
      <c r="U40" s="95"/>
      <c r="V40" s="95"/>
    </row>
    <row r="41" spans="1:22" x14ac:dyDescent="0.3">
      <c r="A41" s="6"/>
      <c r="B41" s="21"/>
      <c r="C41" s="26"/>
      <c r="D41" s="80" t="s">
        <v>81</v>
      </c>
      <c r="E41" s="65" t="s">
        <v>286</v>
      </c>
      <c r="F41" s="60" t="s">
        <v>5</v>
      </c>
      <c r="G41" s="95"/>
      <c r="H41" s="92" t="s">
        <v>60</v>
      </c>
      <c r="I41" s="95"/>
      <c r="J41" s="60"/>
      <c r="K41" s="60"/>
      <c r="L41" s="60">
        <v>10</v>
      </c>
      <c r="M41" s="60"/>
      <c r="N41" s="93"/>
      <c r="O41" s="93"/>
      <c r="P41" s="87"/>
      <c r="Q41" s="87"/>
      <c r="R41" s="87" t="s">
        <v>7</v>
      </c>
      <c r="S41" s="68"/>
      <c r="T41" s="94">
        <f>IF($H41="ja",$L41*$R$3,0)</f>
        <v>0</v>
      </c>
      <c r="U41" s="95"/>
      <c r="V41" s="95"/>
    </row>
    <row r="42" spans="1:22" ht="13.5" customHeight="1" x14ac:dyDescent="0.3">
      <c r="A42" s="53"/>
      <c r="B42" s="90"/>
      <c r="C42" s="19"/>
      <c r="D42" s="80" t="s">
        <v>220</v>
      </c>
      <c r="E42" s="79" t="s">
        <v>123</v>
      </c>
      <c r="F42" s="54" t="s">
        <v>4</v>
      </c>
      <c r="G42" s="95"/>
      <c r="H42" s="92" t="s">
        <v>60</v>
      </c>
      <c r="I42" s="95"/>
      <c r="J42" s="54"/>
      <c r="K42" s="54"/>
      <c r="L42" s="8"/>
      <c r="M42" s="8"/>
      <c r="N42" s="93"/>
      <c r="O42" s="93"/>
      <c r="P42" s="10"/>
      <c r="Q42" s="53"/>
      <c r="R42" s="10"/>
      <c r="S42" s="68"/>
      <c r="T42" s="94" t="str">
        <f>H42</f>
        <v>Bitte auswählen</v>
      </c>
      <c r="U42" s="95"/>
      <c r="V42" s="95"/>
    </row>
    <row r="43" spans="1:22" ht="15" thickBot="1" x14ac:dyDescent="0.35">
      <c r="A43" s="53"/>
      <c r="B43" s="90"/>
      <c r="C43" s="19"/>
      <c r="D43" s="80"/>
      <c r="E43" s="65"/>
      <c r="F43" s="54"/>
      <c r="G43" s="91"/>
      <c r="H43" s="92"/>
      <c r="I43" s="91"/>
      <c r="J43" s="54"/>
      <c r="K43" s="54"/>
      <c r="L43" s="54"/>
      <c r="M43" s="54"/>
      <c r="N43" s="93"/>
      <c r="O43" s="93"/>
      <c r="P43" s="53"/>
      <c r="Q43" s="53"/>
      <c r="R43" s="53"/>
      <c r="S43" s="68"/>
      <c r="T43" s="94"/>
      <c r="U43" s="95"/>
      <c r="V43" s="95"/>
    </row>
    <row r="44" spans="1:22" ht="15.6" thickTop="1" thickBot="1" x14ac:dyDescent="0.35">
      <c r="A44" s="146"/>
      <c r="B44" s="133" t="s">
        <v>29</v>
      </c>
      <c r="C44" s="39" t="s">
        <v>30</v>
      </c>
      <c r="D44" s="135"/>
      <c r="E44" s="134"/>
      <c r="F44" s="136"/>
      <c r="G44" s="91"/>
      <c r="H44" s="150"/>
      <c r="I44" s="91"/>
      <c r="J44" s="136"/>
      <c r="K44" s="136">
        <f>SUM(L46:L47)</f>
        <v>0</v>
      </c>
      <c r="L44" s="136"/>
      <c r="M44" s="136"/>
      <c r="N44" s="138"/>
      <c r="O44" s="139"/>
      <c r="P44" s="132"/>
      <c r="Q44" s="132"/>
      <c r="R44" s="132"/>
      <c r="S44" s="62"/>
      <c r="T44" s="143"/>
      <c r="U44" s="144">
        <f>SUM(T46:T47)</f>
        <v>0</v>
      </c>
      <c r="V44" s="101"/>
    </row>
    <row r="45" spans="1:22" ht="15" thickTop="1" x14ac:dyDescent="0.3">
      <c r="A45" s="53"/>
      <c r="B45" s="90"/>
      <c r="C45" s="19"/>
      <c r="D45" s="80" t="s">
        <v>31</v>
      </c>
      <c r="E45" s="65" t="s">
        <v>196</v>
      </c>
      <c r="F45" s="54" t="s">
        <v>4</v>
      </c>
      <c r="G45" s="91"/>
      <c r="H45" s="92" t="s">
        <v>60</v>
      </c>
      <c r="I45" s="91"/>
      <c r="J45" s="54"/>
      <c r="K45" s="54"/>
      <c r="L45" s="54"/>
      <c r="M45" s="54"/>
      <c r="N45" s="93"/>
      <c r="O45" s="93"/>
      <c r="P45" s="53"/>
      <c r="Q45" s="53"/>
      <c r="R45" s="53"/>
      <c r="S45" s="62"/>
      <c r="T45" s="94" t="str">
        <f>H45</f>
        <v>Bitte auswählen</v>
      </c>
      <c r="U45" s="95"/>
      <c r="V45" s="95"/>
    </row>
    <row r="46" spans="1:22" x14ac:dyDescent="0.3">
      <c r="A46" s="53"/>
      <c r="B46" s="90"/>
      <c r="C46" s="19"/>
      <c r="D46" s="80" t="s">
        <v>331</v>
      </c>
      <c r="E46" s="65" t="s">
        <v>297</v>
      </c>
      <c r="F46" s="54" t="s">
        <v>4</v>
      </c>
      <c r="G46" s="91"/>
      <c r="H46" s="92" t="s">
        <v>60</v>
      </c>
      <c r="I46" s="91"/>
      <c r="J46" s="54"/>
      <c r="K46" s="54"/>
      <c r="L46" s="54"/>
      <c r="M46" s="54"/>
      <c r="N46" s="93"/>
      <c r="O46" s="93"/>
      <c r="P46" s="53"/>
      <c r="Q46" s="53"/>
      <c r="R46" s="53"/>
      <c r="S46" s="62"/>
      <c r="T46" s="94" t="str">
        <f>H46</f>
        <v>Bitte auswählen</v>
      </c>
      <c r="U46" s="95"/>
      <c r="V46" s="95"/>
    </row>
    <row r="47" spans="1:22" ht="15" thickBot="1" x14ac:dyDescent="0.35">
      <c r="A47" s="53"/>
      <c r="B47" s="90"/>
      <c r="C47" s="19"/>
      <c r="D47" s="80"/>
      <c r="E47" s="65"/>
      <c r="F47" s="54"/>
      <c r="G47" s="91"/>
      <c r="H47" s="99"/>
      <c r="I47" s="91"/>
      <c r="J47" s="54"/>
      <c r="K47" s="54"/>
      <c r="L47" s="54"/>
      <c r="M47" s="54"/>
      <c r="N47" s="93"/>
      <c r="O47" s="93"/>
      <c r="P47" s="53"/>
      <c r="Q47" s="53"/>
      <c r="R47" s="53"/>
      <c r="S47" s="62"/>
      <c r="T47" s="94"/>
      <c r="U47" s="95"/>
      <c r="V47" s="95"/>
    </row>
    <row r="48" spans="1:22" ht="15.6" thickTop="1" thickBot="1" x14ac:dyDescent="0.35">
      <c r="A48" s="146"/>
      <c r="B48" s="133" t="s">
        <v>47</v>
      </c>
      <c r="C48" s="39" t="s">
        <v>32</v>
      </c>
      <c r="D48" s="135"/>
      <c r="E48" s="134"/>
      <c r="F48" s="136"/>
      <c r="G48" s="91"/>
      <c r="H48" s="142"/>
      <c r="I48" s="91"/>
      <c r="J48" s="136"/>
      <c r="K48" s="136">
        <f>SUM(L49:L51)</f>
        <v>100</v>
      </c>
      <c r="L48" s="136"/>
      <c r="M48" s="136"/>
      <c r="N48" s="138"/>
      <c r="O48" s="139"/>
      <c r="P48" s="132"/>
      <c r="Q48" s="132"/>
      <c r="R48" s="132"/>
      <c r="S48" s="62"/>
      <c r="T48" s="147"/>
      <c r="U48" s="141">
        <f>SUM(T49:T52)</f>
        <v>0</v>
      </c>
      <c r="V48" s="95"/>
    </row>
    <row r="49" spans="1:22" ht="15" thickTop="1" x14ac:dyDescent="0.3">
      <c r="A49" s="56"/>
      <c r="B49" s="90"/>
      <c r="C49" s="19"/>
      <c r="D49" s="80" t="s">
        <v>33</v>
      </c>
      <c r="E49" s="65" t="s">
        <v>323</v>
      </c>
      <c r="F49" s="54" t="s">
        <v>4</v>
      </c>
      <c r="G49" s="91"/>
      <c r="H49" s="92" t="s">
        <v>60</v>
      </c>
      <c r="I49" s="91"/>
      <c r="J49" s="54"/>
      <c r="K49" s="54"/>
      <c r="L49" s="54"/>
      <c r="M49" s="54"/>
      <c r="N49" s="93"/>
      <c r="O49" s="93"/>
      <c r="P49" s="53"/>
      <c r="Q49" s="53"/>
      <c r="R49" s="53"/>
      <c r="S49" s="62"/>
      <c r="T49" s="94" t="str">
        <f>H49</f>
        <v>Bitte auswählen</v>
      </c>
      <c r="U49" s="95"/>
      <c r="V49" s="95"/>
    </row>
    <row r="50" spans="1:22" ht="23.25" customHeight="1" x14ac:dyDescent="0.3">
      <c r="A50" s="56"/>
      <c r="B50" s="90"/>
      <c r="C50" s="19"/>
      <c r="D50" s="80" t="s">
        <v>145</v>
      </c>
      <c r="E50" s="65" t="s">
        <v>215</v>
      </c>
      <c r="F50" s="54" t="s">
        <v>143</v>
      </c>
      <c r="G50" s="91"/>
      <c r="H50" s="176"/>
      <c r="I50" s="91"/>
      <c r="J50" s="54"/>
      <c r="K50" s="54"/>
      <c r="L50" s="54">
        <v>100</v>
      </c>
      <c r="M50" s="54"/>
      <c r="N50" s="93" t="s">
        <v>60</v>
      </c>
      <c r="O50" s="111" t="s">
        <v>105</v>
      </c>
      <c r="P50" s="87"/>
      <c r="Q50" s="87"/>
      <c r="R50" s="87"/>
      <c r="S50" s="62"/>
      <c r="T50" s="94"/>
      <c r="U50" s="95"/>
      <c r="V50" s="101"/>
    </row>
    <row r="51" spans="1:22" x14ac:dyDescent="0.3">
      <c r="A51" s="56"/>
      <c r="B51" s="90"/>
      <c r="C51" s="19"/>
      <c r="D51" s="80" t="s">
        <v>34</v>
      </c>
      <c r="E51" s="65" t="s">
        <v>150</v>
      </c>
      <c r="F51" s="54" t="s">
        <v>4</v>
      </c>
      <c r="G51" s="91"/>
      <c r="H51" s="92" t="s">
        <v>60</v>
      </c>
      <c r="I51" s="91"/>
      <c r="J51" s="54"/>
      <c r="K51" s="54"/>
      <c r="L51" s="54"/>
      <c r="M51" s="54"/>
      <c r="N51" s="93"/>
      <c r="O51" s="93"/>
      <c r="P51" s="53"/>
      <c r="Q51" s="53"/>
      <c r="R51" s="53"/>
      <c r="S51" s="62"/>
      <c r="T51" s="94" t="str">
        <f t="shared" ref="T51" si="4">H51</f>
        <v>Bitte auswählen</v>
      </c>
      <c r="U51" s="95"/>
      <c r="V51" s="101"/>
    </row>
    <row r="52" spans="1:22" ht="15" thickBot="1" x14ac:dyDescent="0.35">
      <c r="A52" s="83"/>
      <c r="B52" s="106"/>
      <c r="C52" s="20"/>
      <c r="D52" s="81"/>
      <c r="E52" s="65"/>
      <c r="F52" s="58"/>
      <c r="G52" s="91"/>
      <c r="H52" s="92"/>
      <c r="I52" s="91"/>
      <c r="J52" s="58"/>
      <c r="K52" s="58"/>
      <c r="L52" s="58"/>
      <c r="M52" s="58"/>
      <c r="N52" s="93"/>
      <c r="O52" s="93"/>
      <c r="P52" s="53"/>
      <c r="Q52" s="53"/>
      <c r="R52" s="53"/>
      <c r="S52" s="62"/>
      <c r="T52" s="94"/>
      <c r="U52" s="95"/>
      <c r="V52" s="95"/>
    </row>
    <row r="53" spans="1:22" ht="15.6" thickTop="1" thickBot="1" x14ac:dyDescent="0.35">
      <c r="A53" s="146"/>
      <c r="B53" s="133" t="s">
        <v>83</v>
      </c>
      <c r="C53" s="39" t="s">
        <v>35</v>
      </c>
      <c r="D53" s="135"/>
      <c r="E53" s="134"/>
      <c r="F53" s="136"/>
      <c r="G53" s="91"/>
      <c r="H53" s="142"/>
      <c r="I53" s="91"/>
      <c r="J53" s="136"/>
      <c r="K53" s="136">
        <f>SUM(L54:L61)</f>
        <v>20</v>
      </c>
      <c r="L53" s="136"/>
      <c r="M53" s="136"/>
      <c r="N53" s="138"/>
      <c r="O53" s="139"/>
      <c r="P53" s="132"/>
      <c r="Q53" s="132"/>
      <c r="R53" s="132"/>
      <c r="S53" s="62"/>
      <c r="T53" s="147"/>
      <c r="U53" s="141">
        <f>SUM(T54:T61)</f>
        <v>0</v>
      </c>
      <c r="V53" s="95"/>
    </row>
    <row r="54" spans="1:22" ht="15" thickTop="1" x14ac:dyDescent="0.3">
      <c r="A54" s="56"/>
      <c r="B54" s="90"/>
      <c r="C54" s="19"/>
      <c r="D54" s="80" t="s">
        <v>84</v>
      </c>
      <c r="E54" s="65" t="s">
        <v>151</v>
      </c>
      <c r="F54" s="54" t="s">
        <v>4</v>
      </c>
      <c r="G54" s="91"/>
      <c r="H54" s="92" t="s">
        <v>60</v>
      </c>
      <c r="I54" s="91"/>
      <c r="J54" s="54"/>
      <c r="K54" s="54"/>
      <c r="L54" s="54"/>
      <c r="M54" s="54"/>
      <c r="N54" s="93"/>
      <c r="O54" s="93"/>
      <c r="P54" s="53"/>
      <c r="Q54" s="53"/>
      <c r="R54" s="53"/>
      <c r="S54" s="62"/>
      <c r="T54" s="94" t="str">
        <f>H54</f>
        <v>Bitte auswählen</v>
      </c>
      <c r="U54" s="95"/>
      <c r="V54" s="95"/>
    </row>
    <row r="55" spans="1:22" x14ac:dyDescent="0.3">
      <c r="A55" s="56"/>
      <c r="B55" s="90"/>
      <c r="C55" s="19"/>
      <c r="D55" s="80" t="s">
        <v>85</v>
      </c>
      <c r="E55" s="65" t="s">
        <v>113</v>
      </c>
      <c r="F55" s="54" t="s">
        <v>4</v>
      </c>
      <c r="G55" s="91"/>
      <c r="H55" s="92" t="s">
        <v>60</v>
      </c>
      <c r="I55" s="91"/>
      <c r="J55" s="54"/>
      <c r="K55" s="54"/>
      <c r="L55" s="54"/>
      <c r="M55" s="54"/>
      <c r="N55" s="93"/>
      <c r="O55" s="93"/>
      <c r="P55" s="53"/>
      <c r="Q55" s="53"/>
      <c r="R55" s="53"/>
      <c r="S55" s="62"/>
      <c r="T55" s="94" t="str">
        <f t="shared" ref="T55" si="5">H55</f>
        <v>Bitte auswählen</v>
      </c>
      <c r="U55" s="95"/>
      <c r="V55" s="95"/>
    </row>
    <row r="56" spans="1:22" x14ac:dyDescent="0.3">
      <c r="A56" s="56"/>
      <c r="B56" s="90"/>
      <c r="C56" s="19"/>
      <c r="D56" s="80" t="s">
        <v>86</v>
      </c>
      <c r="E56" s="79" t="s">
        <v>257</v>
      </c>
      <c r="F56" s="54" t="s">
        <v>4</v>
      </c>
      <c r="G56" s="102"/>
      <c r="H56" s="92" t="s">
        <v>60</v>
      </c>
      <c r="I56" s="102"/>
      <c r="J56" s="54"/>
      <c r="K56" s="54"/>
      <c r="L56" s="54"/>
      <c r="M56" s="54"/>
      <c r="N56" s="93"/>
      <c r="O56" s="93"/>
      <c r="P56" s="53"/>
      <c r="Q56" s="53"/>
      <c r="R56" s="53"/>
      <c r="S56" s="62"/>
      <c r="T56" s="94" t="str">
        <f>H56</f>
        <v>Bitte auswählen</v>
      </c>
      <c r="U56" s="95"/>
      <c r="V56" s="95"/>
    </row>
    <row r="57" spans="1:22" ht="20.399999999999999" x14ac:dyDescent="0.3">
      <c r="A57" s="56"/>
      <c r="B57" s="90"/>
      <c r="C57" s="19"/>
      <c r="D57" s="80" t="s">
        <v>140</v>
      </c>
      <c r="E57" s="65" t="s">
        <v>326</v>
      </c>
      <c r="F57" s="54" t="s">
        <v>4</v>
      </c>
      <c r="G57" s="91"/>
      <c r="H57" s="92" t="s">
        <v>60</v>
      </c>
      <c r="I57" s="91"/>
      <c r="J57" s="54"/>
      <c r="K57" s="54"/>
      <c r="L57" s="54"/>
      <c r="M57" s="54"/>
      <c r="N57" s="93"/>
      <c r="O57" s="93"/>
      <c r="P57" s="53"/>
      <c r="Q57" s="53"/>
      <c r="R57" s="53"/>
      <c r="S57" s="62"/>
      <c r="T57" s="94" t="str">
        <f t="shared" ref="T57:T60" si="6">H57</f>
        <v>Bitte auswählen</v>
      </c>
      <c r="U57" s="95"/>
      <c r="V57" s="95"/>
    </row>
    <row r="58" spans="1:22" x14ac:dyDescent="0.3">
      <c r="A58" s="56"/>
      <c r="B58" s="90"/>
      <c r="C58" s="19"/>
      <c r="D58" s="80" t="s">
        <v>153</v>
      </c>
      <c r="E58" s="79" t="s">
        <v>276</v>
      </c>
      <c r="F58" s="54" t="s">
        <v>4</v>
      </c>
      <c r="G58" s="91"/>
      <c r="H58" s="92" t="s">
        <v>60</v>
      </c>
      <c r="I58" s="91"/>
      <c r="J58" s="54"/>
      <c r="K58" s="54"/>
      <c r="L58" s="54"/>
      <c r="M58" s="54"/>
      <c r="N58" s="93"/>
      <c r="O58" s="93"/>
      <c r="P58" s="53"/>
      <c r="Q58" s="53"/>
      <c r="R58" s="53"/>
      <c r="S58" s="62"/>
      <c r="T58" s="94" t="str">
        <f>H58</f>
        <v>Bitte auswählen</v>
      </c>
      <c r="U58" s="95"/>
      <c r="V58" s="95"/>
    </row>
    <row r="59" spans="1:22" x14ac:dyDescent="0.3">
      <c r="A59" s="6"/>
      <c r="B59" s="88"/>
      <c r="C59" s="26"/>
      <c r="D59" s="80" t="s">
        <v>141</v>
      </c>
      <c r="E59" s="79" t="s">
        <v>277</v>
      </c>
      <c r="F59" s="60" t="s">
        <v>5</v>
      </c>
      <c r="G59" s="102"/>
      <c r="H59" s="92" t="s">
        <v>60</v>
      </c>
      <c r="I59" s="102"/>
      <c r="J59" s="60"/>
      <c r="K59" s="60"/>
      <c r="L59" s="60">
        <v>20</v>
      </c>
      <c r="M59" s="60"/>
      <c r="N59" s="93"/>
      <c r="O59" s="93"/>
      <c r="P59" s="87"/>
      <c r="Q59" s="87"/>
      <c r="R59" s="87" t="s">
        <v>7</v>
      </c>
      <c r="S59" s="62"/>
      <c r="T59" s="94">
        <f>IF($H59="ja",$L59*$R$3,0)</f>
        <v>0</v>
      </c>
      <c r="U59" s="95"/>
      <c r="V59" s="95"/>
    </row>
    <row r="60" spans="1:22" ht="39.6" x14ac:dyDescent="0.3">
      <c r="A60" s="53"/>
      <c r="B60" s="90"/>
      <c r="C60" s="19"/>
      <c r="D60" s="80" t="s">
        <v>142</v>
      </c>
      <c r="E60" s="65" t="s">
        <v>175</v>
      </c>
      <c r="F60" s="54" t="s">
        <v>4</v>
      </c>
      <c r="G60" s="102"/>
      <c r="H60" s="92" t="s">
        <v>60</v>
      </c>
      <c r="I60" s="102"/>
      <c r="J60" s="54"/>
      <c r="K60" s="54"/>
      <c r="L60" s="54"/>
      <c r="M60" s="54"/>
      <c r="N60" s="93"/>
      <c r="O60" s="93"/>
      <c r="P60" s="53"/>
      <c r="Q60" s="53"/>
      <c r="R60" s="53"/>
      <c r="S60" s="62"/>
      <c r="T60" s="94" t="str">
        <f t="shared" si="6"/>
        <v>Bitte auswählen</v>
      </c>
      <c r="U60" s="95"/>
      <c r="V60" s="95"/>
    </row>
    <row r="61" spans="1:22" ht="15" thickBot="1" x14ac:dyDescent="0.35">
      <c r="A61" s="56"/>
      <c r="B61" s="90"/>
      <c r="C61" s="19"/>
      <c r="D61" s="80"/>
      <c r="E61" s="4"/>
      <c r="F61" s="54"/>
      <c r="G61" s="91"/>
      <c r="H61" s="92"/>
      <c r="I61" s="91"/>
      <c r="J61" s="54"/>
      <c r="K61" s="54"/>
      <c r="L61" s="54"/>
      <c r="M61" s="54"/>
      <c r="N61" s="93"/>
      <c r="O61" s="93"/>
      <c r="P61" s="53"/>
      <c r="Q61" s="53"/>
      <c r="R61" s="53"/>
      <c r="S61" s="62"/>
      <c r="T61" s="94"/>
      <c r="U61" s="95"/>
      <c r="V61" s="101"/>
    </row>
    <row r="62" spans="1:22" ht="15.6" thickTop="1" thickBot="1" x14ac:dyDescent="0.35">
      <c r="A62" s="146"/>
      <c r="B62" s="133" t="s">
        <v>48</v>
      </c>
      <c r="C62" s="39" t="s">
        <v>37</v>
      </c>
      <c r="D62" s="135"/>
      <c r="E62" s="134"/>
      <c r="F62" s="136"/>
      <c r="G62" s="91"/>
      <c r="H62" s="154"/>
      <c r="I62" s="91"/>
      <c r="J62" s="136"/>
      <c r="K62" s="136">
        <f>SUM(L63:L72)</f>
        <v>160</v>
      </c>
      <c r="L62" s="136"/>
      <c r="M62" s="136"/>
      <c r="N62" s="138"/>
      <c r="O62" s="139"/>
      <c r="P62" s="132"/>
      <c r="Q62" s="132"/>
      <c r="R62" s="132"/>
      <c r="S62" s="62"/>
      <c r="T62" s="147"/>
      <c r="U62" s="141">
        <f>SUM(T63:T72)</f>
        <v>0</v>
      </c>
      <c r="V62" s="95"/>
    </row>
    <row r="63" spans="1:22" ht="15" thickTop="1" x14ac:dyDescent="0.3">
      <c r="A63" s="56"/>
      <c r="B63" s="90"/>
      <c r="C63" s="19"/>
      <c r="D63" s="80" t="s">
        <v>36</v>
      </c>
      <c r="E63" s="65" t="s">
        <v>125</v>
      </c>
      <c r="F63" s="54" t="s">
        <v>4</v>
      </c>
      <c r="G63" s="91"/>
      <c r="H63" s="92" t="s">
        <v>60</v>
      </c>
      <c r="I63" s="91"/>
      <c r="J63" s="54"/>
      <c r="K63" s="54"/>
      <c r="L63" s="54"/>
      <c r="M63" s="54"/>
      <c r="N63" s="93"/>
      <c r="O63" s="93"/>
      <c r="P63" s="53"/>
      <c r="Q63" s="53"/>
      <c r="R63" s="53"/>
      <c r="S63" s="62"/>
      <c r="T63" s="100" t="str">
        <f>H63</f>
        <v>Bitte auswählen</v>
      </c>
      <c r="U63" s="95"/>
      <c r="V63" s="95"/>
    </row>
    <row r="64" spans="1:22" ht="15.75" customHeight="1" x14ac:dyDescent="0.3">
      <c r="A64" s="56"/>
      <c r="B64" s="90"/>
      <c r="C64" s="19"/>
      <c r="D64" s="80" t="s">
        <v>298</v>
      </c>
      <c r="E64" s="65" t="s">
        <v>288</v>
      </c>
      <c r="F64" s="54" t="s">
        <v>5</v>
      </c>
      <c r="G64" s="91"/>
      <c r="H64" s="92" t="s">
        <v>60</v>
      </c>
      <c r="I64" s="91"/>
      <c r="J64" s="54"/>
      <c r="K64" s="54"/>
      <c r="L64" s="54">
        <v>20</v>
      </c>
      <c r="M64" s="54"/>
      <c r="N64" s="93"/>
      <c r="O64" s="93"/>
      <c r="P64" s="12"/>
      <c r="Q64" s="12"/>
      <c r="R64" s="87" t="s">
        <v>7</v>
      </c>
      <c r="S64" s="62"/>
      <c r="T64" s="94">
        <f>IF($H64="ja",$L64*$R$3,0)</f>
        <v>0</v>
      </c>
      <c r="U64" s="95"/>
      <c r="V64" s="95"/>
    </row>
    <row r="65" spans="1:22" x14ac:dyDescent="0.3">
      <c r="A65" s="56"/>
      <c r="B65" s="90"/>
      <c r="C65" s="19"/>
      <c r="D65" s="80" t="s">
        <v>103</v>
      </c>
      <c r="E65" s="65" t="s">
        <v>329</v>
      </c>
      <c r="F65" s="54" t="s">
        <v>4</v>
      </c>
      <c r="G65" s="91"/>
      <c r="H65" s="92" t="s">
        <v>60</v>
      </c>
      <c r="I65" s="91"/>
      <c r="J65" s="54"/>
      <c r="K65" s="54"/>
      <c r="L65" s="54"/>
      <c r="M65" s="54"/>
      <c r="N65" s="93"/>
      <c r="O65" s="93"/>
      <c r="P65" s="53"/>
      <c r="Q65" s="53"/>
      <c r="R65" s="53"/>
      <c r="S65" s="62"/>
      <c r="T65" s="100" t="str">
        <f>H65</f>
        <v>Bitte auswählen</v>
      </c>
      <c r="U65" s="95"/>
      <c r="V65" s="101"/>
    </row>
    <row r="66" spans="1:22" x14ac:dyDescent="0.3">
      <c r="A66" s="57"/>
      <c r="B66" s="106"/>
      <c r="C66" s="20"/>
      <c r="D66" s="80" t="s">
        <v>52</v>
      </c>
      <c r="E66" s="65" t="s">
        <v>89</v>
      </c>
      <c r="F66" s="54" t="s">
        <v>4</v>
      </c>
      <c r="G66" s="91"/>
      <c r="H66" s="92" t="s">
        <v>60</v>
      </c>
      <c r="I66" s="91"/>
      <c r="J66" s="58"/>
      <c r="K66" s="58"/>
      <c r="L66" s="58"/>
      <c r="M66" s="58"/>
      <c r="N66" s="93"/>
      <c r="O66" s="93"/>
      <c r="P66" s="53"/>
      <c r="Q66" s="53"/>
      <c r="R66" s="53"/>
      <c r="S66" s="62"/>
      <c r="T66" s="100" t="str">
        <f>H66</f>
        <v>Bitte auswählen</v>
      </c>
      <c r="U66" s="95"/>
      <c r="V66" s="84"/>
    </row>
    <row r="67" spans="1:22" ht="51.75" customHeight="1" x14ac:dyDescent="0.3">
      <c r="A67" s="56"/>
      <c r="B67" s="90"/>
      <c r="C67" s="19"/>
      <c r="D67" s="80" t="s">
        <v>281</v>
      </c>
      <c r="E67" s="79" t="s">
        <v>312</v>
      </c>
      <c r="F67" s="54" t="s">
        <v>4</v>
      </c>
      <c r="G67" s="91"/>
      <c r="H67" s="92" t="s">
        <v>60</v>
      </c>
      <c r="I67" s="91"/>
      <c r="J67" s="54"/>
      <c r="K67" s="54"/>
      <c r="L67" s="54"/>
      <c r="M67" s="54"/>
      <c r="N67" s="93"/>
      <c r="O67" s="93"/>
      <c r="P67" s="53"/>
      <c r="Q67" s="53"/>
      <c r="R67" s="53"/>
      <c r="S67" s="52"/>
      <c r="T67" s="100" t="str">
        <f>H67</f>
        <v>Bitte auswählen</v>
      </c>
      <c r="U67" s="95"/>
      <c r="V67" s="95"/>
    </row>
    <row r="68" spans="1:22" ht="42" customHeight="1" x14ac:dyDescent="0.3">
      <c r="A68" s="56"/>
      <c r="B68" s="90"/>
      <c r="C68" s="19"/>
      <c r="D68" s="80" t="s">
        <v>321</v>
      </c>
      <c r="E68" s="65" t="s">
        <v>328</v>
      </c>
      <c r="F68" s="54" t="s">
        <v>143</v>
      </c>
      <c r="G68" s="91"/>
      <c r="H68" s="175"/>
      <c r="I68" s="91"/>
      <c r="J68" s="54"/>
      <c r="K68" s="54"/>
      <c r="L68" s="54">
        <v>80</v>
      </c>
      <c r="M68" s="54"/>
      <c r="N68" s="93" t="s">
        <v>60</v>
      </c>
      <c r="O68" s="93" t="s">
        <v>124</v>
      </c>
      <c r="P68" s="9"/>
      <c r="Q68" s="9"/>
      <c r="R68" s="53"/>
      <c r="S68" s="62"/>
      <c r="T68" s="94"/>
      <c r="U68" s="95"/>
      <c r="V68" s="95"/>
    </row>
    <row r="69" spans="1:22" ht="22.2" customHeight="1" x14ac:dyDescent="0.3">
      <c r="A69" s="56"/>
      <c r="B69" s="90"/>
      <c r="C69" s="19"/>
      <c r="D69" s="80" t="s">
        <v>111</v>
      </c>
      <c r="E69" s="65" t="s">
        <v>320</v>
      </c>
      <c r="F69" s="54" t="s">
        <v>5</v>
      </c>
      <c r="G69" s="91"/>
      <c r="H69" s="92" t="s">
        <v>60</v>
      </c>
      <c r="I69" s="91"/>
      <c r="J69" s="54"/>
      <c r="K69" s="54"/>
      <c r="L69" s="54">
        <v>20</v>
      </c>
      <c r="M69" s="54"/>
      <c r="N69" s="93"/>
      <c r="O69" s="93"/>
      <c r="P69" s="12"/>
      <c r="Q69" s="12"/>
      <c r="R69" s="87" t="s">
        <v>7</v>
      </c>
      <c r="S69" s="62"/>
      <c r="T69" s="94">
        <f>IF($H69="ja",$L69*$R$3,0)</f>
        <v>0</v>
      </c>
      <c r="U69" s="95"/>
      <c r="V69" s="95"/>
    </row>
    <row r="70" spans="1:22" ht="12" customHeight="1" x14ac:dyDescent="0.3">
      <c r="A70" s="56"/>
      <c r="B70" s="90"/>
      <c r="C70" s="19"/>
      <c r="D70" s="80" t="s">
        <v>152</v>
      </c>
      <c r="E70" s="65" t="s">
        <v>177</v>
      </c>
      <c r="F70" s="54" t="s">
        <v>5</v>
      </c>
      <c r="G70" s="91"/>
      <c r="H70" s="92" t="s">
        <v>60</v>
      </c>
      <c r="I70" s="91"/>
      <c r="J70" s="54"/>
      <c r="K70" s="54"/>
      <c r="L70" s="54">
        <v>20</v>
      </c>
      <c r="M70" s="54"/>
      <c r="N70" s="93"/>
      <c r="O70" s="93"/>
      <c r="P70" s="12"/>
      <c r="Q70" s="12"/>
      <c r="R70" s="87" t="s">
        <v>7</v>
      </c>
      <c r="S70" s="62"/>
      <c r="T70" s="94">
        <f>IF($H70="ja",$L70*$R$3,0)</f>
        <v>0</v>
      </c>
      <c r="U70" s="95"/>
      <c r="V70" s="95"/>
    </row>
    <row r="71" spans="1:22" ht="12" customHeight="1" x14ac:dyDescent="0.3">
      <c r="A71" s="56"/>
      <c r="B71" s="90"/>
      <c r="C71" s="19"/>
      <c r="D71" s="80" t="s">
        <v>179</v>
      </c>
      <c r="E71" s="65" t="s">
        <v>223</v>
      </c>
      <c r="F71" s="54" t="s">
        <v>5</v>
      </c>
      <c r="G71" s="91"/>
      <c r="H71" s="92" t="s">
        <v>60</v>
      </c>
      <c r="I71" s="91"/>
      <c r="J71" s="54"/>
      <c r="K71" s="54"/>
      <c r="L71" s="54">
        <v>20</v>
      </c>
      <c r="M71" s="54"/>
      <c r="N71" s="93"/>
      <c r="O71" s="93"/>
      <c r="P71" s="12"/>
      <c r="Q71" s="12"/>
      <c r="R71" s="87" t="s">
        <v>7</v>
      </c>
      <c r="S71" s="62"/>
      <c r="T71" s="94">
        <f>IF($H71="ja",$L71*$R$3,0)</f>
        <v>0</v>
      </c>
      <c r="U71" s="95"/>
      <c r="V71" s="95"/>
    </row>
    <row r="72" spans="1:22" ht="15" thickBot="1" x14ac:dyDescent="0.35">
      <c r="A72" s="56"/>
      <c r="B72" s="90"/>
      <c r="C72" s="19"/>
      <c r="D72" s="80"/>
      <c r="E72" s="65"/>
      <c r="F72" s="54"/>
      <c r="G72" s="91"/>
      <c r="H72" s="105"/>
      <c r="I72" s="91"/>
      <c r="J72" s="54"/>
      <c r="K72" s="54"/>
      <c r="L72" s="54"/>
      <c r="M72" s="54"/>
      <c r="N72" s="93"/>
      <c r="O72" s="93"/>
      <c r="P72" s="9"/>
      <c r="Q72" s="9"/>
      <c r="R72" s="53"/>
      <c r="S72" s="62"/>
      <c r="T72" s="94"/>
      <c r="U72" s="95"/>
      <c r="V72" s="95"/>
    </row>
    <row r="73" spans="1:22" ht="15.6" thickTop="1" thickBot="1" x14ac:dyDescent="0.35">
      <c r="A73" s="41"/>
      <c r="B73" s="42" t="s">
        <v>97</v>
      </c>
      <c r="C73" s="43" t="s">
        <v>114</v>
      </c>
      <c r="D73" s="44"/>
      <c r="E73" s="45"/>
      <c r="F73" s="148"/>
      <c r="G73" s="91"/>
      <c r="H73" s="142"/>
      <c r="I73" s="91"/>
      <c r="J73" s="148"/>
      <c r="K73" s="148">
        <f>SUM(L74:L81)</f>
        <v>40</v>
      </c>
      <c r="L73" s="148"/>
      <c r="M73" s="148"/>
      <c r="N73" s="138"/>
      <c r="O73" s="139"/>
      <c r="P73" s="46"/>
      <c r="Q73" s="46"/>
      <c r="R73" s="46"/>
      <c r="S73" s="62"/>
      <c r="T73" s="147"/>
      <c r="U73" s="141">
        <f>SUM(T74:T81)</f>
        <v>0</v>
      </c>
      <c r="V73" s="95"/>
    </row>
    <row r="74" spans="1:22" ht="21" thickTop="1" x14ac:dyDescent="0.3">
      <c r="A74" s="6"/>
      <c r="B74" s="22"/>
      <c r="C74" s="26"/>
      <c r="D74" s="82" t="s">
        <v>98</v>
      </c>
      <c r="E74" s="65" t="s">
        <v>327</v>
      </c>
      <c r="F74" s="60" t="s">
        <v>4</v>
      </c>
      <c r="G74" s="91"/>
      <c r="H74" s="92" t="s">
        <v>60</v>
      </c>
      <c r="I74" s="91"/>
      <c r="J74" s="60"/>
      <c r="K74" s="5"/>
      <c r="L74" s="60"/>
      <c r="M74" s="60"/>
      <c r="N74" s="93"/>
      <c r="O74" s="93"/>
      <c r="P74" s="87"/>
      <c r="Q74" s="87"/>
      <c r="R74" s="87"/>
      <c r="S74" s="62"/>
      <c r="T74" s="94" t="str">
        <f t="shared" ref="T74:T78" si="7">H74</f>
        <v>Bitte auswählen</v>
      </c>
      <c r="U74" s="95"/>
      <c r="V74" s="95"/>
    </row>
    <row r="75" spans="1:22" x14ac:dyDescent="0.3">
      <c r="A75" s="6"/>
      <c r="B75" s="88"/>
      <c r="C75" s="26"/>
      <c r="D75" s="82" t="s">
        <v>99</v>
      </c>
      <c r="E75" s="65" t="s">
        <v>157</v>
      </c>
      <c r="F75" s="60" t="s">
        <v>4</v>
      </c>
      <c r="G75" s="91"/>
      <c r="H75" s="92" t="s">
        <v>60</v>
      </c>
      <c r="I75" s="91"/>
      <c r="J75" s="60"/>
      <c r="K75" s="60"/>
      <c r="L75" s="60"/>
      <c r="M75" s="60"/>
      <c r="N75" s="93"/>
      <c r="O75" s="93"/>
      <c r="P75" s="87"/>
      <c r="Q75" s="87"/>
      <c r="R75" s="87"/>
      <c r="S75" s="62"/>
      <c r="T75" s="94" t="str">
        <f t="shared" si="7"/>
        <v>Bitte auswählen</v>
      </c>
      <c r="U75" s="95"/>
      <c r="V75" s="95"/>
    </row>
    <row r="76" spans="1:22" ht="30.6" x14ac:dyDescent="0.3">
      <c r="A76" s="6"/>
      <c r="B76" s="88"/>
      <c r="C76" s="26"/>
      <c r="D76" s="82" t="s">
        <v>104</v>
      </c>
      <c r="E76" s="65" t="s">
        <v>188</v>
      </c>
      <c r="F76" s="60" t="s">
        <v>4</v>
      </c>
      <c r="G76" s="91"/>
      <c r="H76" s="92" t="s">
        <v>60</v>
      </c>
      <c r="I76" s="91"/>
      <c r="J76" s="60"/>
      <c r="K76" s="60"/>
      <c r="L76" s="60"/>
      <c r="M76" s="60"/>
      <c r="N76" s="93"/>
      <c r="O76" s="93"/>
      <c r="P76" s="87"/>
      <c r="Q76" s="87"/>
      <c r="R76" s="87"/>
      <c r="S76" s="62"/>
      <c r="T76" s="94" t="str">
        <f t="shared" si="7"/>
        <v>Bitte auswählen</v>
      </c>
      <c r="U76" s="95"/>
      <c r="V76" s="95"/>
    </row>
    <row r="77" spans="1:22" ht="13.95" customHeight="1" x14ac:dyDescent="0.3">
      <c r="A77" s="6"/>
      <c r="B77" s="88"/>
      <c r="C77" s="26"/>
      <c r="D77" s="82" t="s">
        <v>185</v>
      </c>
      <c r="E77" s="65" t="s">
        <v>158</v>
      </c>
      <c r="F77" s="60" t="s">
        <v>4</v>
      </c>
      <c r="G77" s="91"/>
      <c r="H77" s="92" t="s">
        <v>60</v>
      </c>
      <c r="I77" s="91"/>
      <c r="J77" s="60"/>
      <c r="K77" s="60"/>
      <c r="L77" s="60"/>
      <c r="M77" s="60"/>
      <c r="N77" s="93"/>
      <c r="O77" s="93"/>
      <c r="P77" s="87"/>
      <c r="Q77" s="87"/>
      <c r="R77" s="87"/>
      <c r="S77" s="62"/>
      <c r="T77" s="94" t="str">
        <f t="shared" si="7"/>
        <v>Bitte auswählen</v>
      </c>
      <c r="U77" s="95"/>
      <c r="V77" s="95"/>
    </row>
    <row r="78" spans="1:22" x14ac:dyDescent="0.3">
      <c r="A78" s="6"/>
      <c r="B78" s="88"/>
      <c r="C78" s="26"/>
      <c r="D78" s="82" t="s">
        <v>186</v>
      </c>
      <c r="E78" s="65" t="s">
        <v>160</v>
      </c>
      <c r="F78" s="60" t="s">
        <v>4</v>
      </c>
      <c r="G78" s="91"/>
      <c r="H78" s="92" t="s">
        <v>60</v>
      </c>
      <c r="I78" s="91"/>
      <c r="J78" s="60"/>
      <c r="K78" s="60"/>
      <c r="L78" s="60"/>
      <c r="M78" s="60"/>
      <c r="N78" s="93"/>
      <c r="O78" s="93"/>
      <c r="P78" s="87"/>
      <c r="Q78" s="87"/>
      <c r="R78" s="87"/>
      <c r="S78" s="62"/>
      <c r="T78" s="94" t="str">
        <f t="shared" si="7"/>
        <v>Bitte auswählen</v>
      </c>
      <c r="U78" s="95"/>
      <c r="V78" s="95"/>
    </row>
    <row r="79" spans="1:22" ht="22.2" customHeight="1" x14ac:dyDescent="0.3">
      <c r="A79" s="56"/>
      <c r="B79" s="90"/>
      <c r="C79" s="19"/>
      <c r="D79" s="80" t="s">
        <v>202</v>
      </c>
      <c r="E79" s="65" t="s">
        <v>290</v>
      </c>
      <c r="F79" s="54" t="s">
        <v>5</v>
      </c>
      <c r="G79" s="91"/>
      <c r="H79" s="92" t="s">
        <v>60</v>
      </c>
      <c r="I79" s="91"/>
      <c r="J79" s="54"/>
      <c r="K79" s="54"/>
      <c r="L79" s="54">
        <v>20</v>
      </c>
      <c r="M79" s="54"/>
      <c r="N79" s="93"/>
      <c r="O79" s="93"/>
      <c r="P79" s="12"/>
      <c r="Q79" s="12"/>
      <c r="R79" s="87" t="s">
        <v>7</v>
      </c>
      <c r="S79" s="62"/>
      <c r="T79" s="94">
        <f>IF($H79="ja",$L79*$R$3,0)</f>
        <v>0</v>
      </c>
      <c r="U79" s="95"/>
      <c r="V79" s="95"/>
    </row>
    <row r="80" spans="1:22" ht="15.75" customHeight="1" x14ac:dyDescent="0.3">
      <c r="A80" s="56"/>
      <c r="B80" s="90"/>
      <c r="C80" s="19"/>
      <c r="D80" s="80" t="s">
        <v>187</v>
      </c>
      <c r="E80" s="65" t="s">
        <v>197</v>
      </c>
      <c r="F80" s="54" t="s">
        <v>5</v>
      </c>
      <c r="G80" s="91"/>
      <c r="H80" s="92" t="s">
        <v>60</v>
      </c>
      <c r="I80" s="91"/>
      <c r="J80" s="54"/>
      <c r="K80" s="54"/>
      <c r="L80" s="54">
        <v>20</v>
      </c>
      <c r="M80" s="54"/>
      <c r="N80" s="93"/>
      <c r="O80" s="93"/>
      <c r="P80" s="12"/>
      <c r="Q80" s="12"/>
      <c r="R80" s="87" t="s">
        <v>7</v>
      </c>
      <c r="S80" s="62"/>
      <c r="T80" s="94">
        <f>IF($H80="ja",$L80*$R$3,0)</f>
        <v>0</v>
      </c>
      <c r="U80" s="95"/>
      <c r="V80" s="95"/>
    </row>
    <row r="81" spans="1:22" ht="15" thickBot="1" x14ac:dyDescent="0.35">
      <c r="A81" s="56"/>
      <c r="B81" s="90"/>
      <c r="C81" s="50"/>
      <c r="D81" s="80"/>
      <c r="E81" s="65"/>
      <c r="F81" s="54"/>
      <c r="G81" s="91"/>
      <c r="H81" s="92"/>
      <c r="I81" s="91"/>
      <c r="J81" s="54"/>
      <c r="L81" s="54"/>
      <c r="M81" s="54"/>
      <c r="N81" s="93"/>
      <c r="O81" s="93"/>
      <c r="P81" s="53"/>
      <c r="Q81" s="53"/>
      <c r="R81" s="53"/>
      <c r="S81" s="62"/>
      <c r="T81" s="94"/>
      <c r="U81" s="95"/>
      <c r="V81" s="95"/>
    </row>
    <row r="82" spans="1:22" ht="15.6" thickTop="1" thickBot="1" x14ac:dyDescent="0.35">
      <c r="A82" s="146"/>
      <c r="B82" s="133" t="s">
        <v>76</v>
      </c>
      <c r="C82" s="39" t="s">
        <v>88</v>
      </c>
      <c r="D82" s="135"/>
      <c r="E82" s="134"/>
      <c r="F82" s="153"/>
      <c r="G82" s="91"/>
      <c r="H82" s="142"/>
      <c r="I82" s="91"/>
      <c r="J82" s="153"/>
      <c r="K82" s="136">
        <f>SUM(L83:L85)</f>
        <v>0</v>
      </c>
      <c r="L82" s="153"/>
      <c r="M82" s="153"/>
      <c r="N82" s="138"/>
      <c r="O82" s="139"/>
      <c r="P82" s="132"/>
      <c r="Q82" s="132"/>
      <c r="R82" s="132"/>
      <c r="S82" s="62"/>
      <c r="T82" s="147"/>
      <c r="U82" s="141">
        <f>SUM(T83:T86)</f>
        <v>0</v>
      </c>
      <c r="V82" s="95"/>
    </row>
    <row r="83" spans="1:22" ht="15" thickTop="1" x14ac:dyDescent="0.3">
      <c r="A83" s="56"/>
      <c r="B83" s="90"/>
      <c r="C83" s="19"/>
      <c r="D83" s="80" t="s">
        <v>38</v>
      </c>
      <c r="E83" s="65" t="s">
        <v>189</v>
      </c>
      <c r="F83" s="54" t="s">
        <v>4</v>
      </c>
      <c r="G83" s="91"/>
      <c r="H83" s="92" t="s">
        <v>60</v>
      </c>
      <c r="I83" s="91"/>
      <c r="J83" s="54"/>
      <c r="K83" s="54"/>
      <c r="L83" s="54"/>
      <c r="M83" s="54"/>
      <c r="N83" s="93"/>
      <c r="O83" s="93"/>
      <c r="P83" s="53"/>
      <c r="Q83" s="53"/>
      <c r="R83" s="53"/>
      <c r="S83" s="62"/>
      <c r="T83" s="94" t="str">
        <f>H83</f>
        <v>Bitte auswählen</v>
      </c>
      <c r="U83" s="95"/>
      <c r="V83" s="101"/>
    </row>
    <row r="84" spans="1:22" x14ac:dyDescent="0.3">
      <c r="A84" s="56"/>
      <c r="B84" s="90"/>
      <c r="C84" s="19"/>
      <c r="D84" s="80" t="s">
        <v>39</v>
      </c>
      <c r="E84" s="65" t="s">
        <v>132</v>
      </c>
      <c r="F84" s="54" t="s">
        <v>4</v>
      </c>
      <c r="G84" s="91"/>
      <c r="H84" s="92" t="s">
        <v>60</v>
      </c>
      <c r="I84" s="91"/>
      <c r="J84" s="54"/>
      <c r="K84" s="54"/>
      <c r="L84" s="54"/>
      <c r="M84" s="54"/>
      <c r="N84" s="93"/>
      <c r="O84" s="93"/>
      <c r="P84" s="53"/>
      <c r="Q84" s="53"/>
      <c r="R84" s="59"/>
      <c r="S84" s="62"/>
      <c r="T84" s="94" t="str">
        <f t="shared" ref="T84:T85" si="8">H84</f>
        <v>Bitte auswählen</v>
      </c>
      <c r="U84" s="95"/>
      <c r="V84" s="95"/>
    </row>
    <row r="85" spans="1:22" x14ac:dyDescent="0.3">
      <c r="A85" s="56"/>
      <c r="B85" s="90"/>
      <c r="C85" s="19"/>
      <c r="D85" s="80" t="s">
        <v>100</v>
      </c>
      <c r="E85" s="65" t="s">
        <v>129</v>
      </c>
      <c r="F85" s="54" t="s">
        <v>4</v>
      </c>
      <c r="G85" s="91"/>
      <c r="H85" s="92" t="s">
        <v>60</v>
      </c>
      <c r="I85" s="91"/>
      <c r="J85" s="54"/>
      <c r="K85" s="54"/>
      <c r="L85" s="54"/>
      <c r="M85" s="54"/>
      <c r="N85" s="93"/>
      <c r="O85" s="93"/>
      <c r="P85" s="53"/>
      <c r="Q85" s="53"/>
      <c r="R85" s="59"/>
      <c r="S85" s="62"/>
      <c r="T85" s="94" t="str">
        <f t="shared" si="8"/>
        <v>Bitte auswählen</v>
      </c>
      <c r="U85" s="95"/>
      <c r="V85" s="95"/>
    </row>
    <row r="86" spans="1:22" ht="15" thickBot="1" x14ac:dyDescent="0.35">
      <c r="A86" s="56"/>
      <c r="B86" s="90"/>
      <c r="C86" s="19"/>
      <c r="D86" s="80"/>
      <c r="E86" s="65"/>
      <c r="F86" s="54"/>
      <c r="G86" s="91"/>
      <c r="H86" s="92"/>
      <c r="I86" s="91"/>
      <c r="J86" s="54"/>
      <c r="K86" s="54"/>
      <c r="L86" s="54"/>
      <c r="M86" s="54"/>
      <c r="N86" s="93"/>
      <c r="O86" s="93"/>
      <c r="P86" s="53"/>
      <c r="Q86" s="53"/>
      <c r="R86" s="53"/>
      <c r="S86" s="69"/>
      <c r="T86" s="94"/>
      <c r="U86" s="95"/>
      <c r="V86" s="84"/>
    </row>
    <row r="87" spans="1:22" ht="15.6" thickTop="1" thickBot="1" x14ac:dyDescent="0.35">
      <c r="A87" s="151"/>
      <c r="B87" s="159" t="s">
        <v>77</v>
      </c>
      <c r="C87" s="40" t="s">
        <v>43</v>
      </c>
      <c r="D87" s="152"/>
      <c r="E87" s="134"/>
      <c r="F87" s="153"/>
      <c r="G87" s="91"/>
      <c r="H87" s="142"/>
      <c r="I87" s="91"/>
      <c r="J87" s="153"/>
      <c r="K87" s="153">
        <f>SUM(L88:L91)</f>
        <v>30</v>
      </c>
      <c r="L87" s="153"/>
      <c r="M87" s="153"/>
      <c r="N87" s="138"/>
      <c r="O87" s="139"/>
      <c r="P87" s="132"/>
      <c r="Q87" s="132"/>
      <c r="R87" s="132"/>
      <c r="S87" s="62"/>
      <c r="T87" s="147"/>
      <c r="U87" s="141">
        <f>SUM(T90:T91)</f>
        <v>0</v>
      </c>
      <c r="V87" s="84"/>
    </row>
    <row r="88" spans="1:22" ht="15" thickTop="1" x14ac:dyDescent="0.3">
      <c r="A88" s="57"/>
      <c r="B88" s="106"/>
      <c r="C88" s="20" t="s">
        <v>8</v>
      </c>
      <c r="D88" s="181" t="s">
        <v>40</v>
      </c>
      <c r="E88" s="65" t="s">
        <v>221</v>
      </c>
      <c r="F88" s="58" t="s">
        <v>4</v>
      </c>
      <c r="G88" s="104"/>
      <c r="H88" s="92" t="s">
        <v>60</v>
      </c>
      <c r="I88" s="104"/>
      <c r="J88" s="89"/>
      <c r="K88" s="89"/>
      <c r="L88" s="89"/>
      <c r="M88" s="89"/>
      <c r="N88" s="63"/>
      <c r="O88" s="63"/>
      <c r="P88" s="59"/>
      <c r="Q88" s="59"/>
      <c r="R88" s="59"/>
      <c r="S88" s="67"/>
      <c r="T88" s="103" t="str">
        <f t="shared" ref="T88" si="9">H88</f>
        <v>Bitte auswählen</v>
      </c>
      <c r="U88" s="95"/>
      <c r="V88" s="84"/>
    </row>
    <row r="89" spans="1:22" x14ac:dyDescent="0.3">
      <c r="A89" s="57"/>
      <c r="B89" s="106"/>
      <c r="C89" s="20" t="s">
        <v>8</v>
      </c>
      <c r="D89" s="81" t="s">
        <v>41</v>
      </c>
      <c r="E89" s="65" t="s">
        <v>222</v>
      </c>
      <c r="F89" s="58" t="s">
        <v>4</v>
      </c>
      <c r="G89" s="104"/>
      <c r="H89" s="92" t="s">
        <v>60</v>
      </c>
      <c r="I89" s="104"/>
      <c r="J89" s="89"/>
      <c r="K89" s="89"/>
      <c r="L89" s="89"/>
      <c r="M89" s="89"/>
      <c r="N89" s="63"/>
      <c r="O89" s="63"/>
      <c r="P89" s="59"/>
      <c r="Q89" s="59"/>
      <c r="R89" s="59"/>
      <c r="S89" s="67"/>
      <c r="T89" s="103" t="str">
        <f t="shared" ref="T89" si="10">H89</f>
        <v>Bitte auswählen</v>
      </c>
      <c r="U89" s="95"/>
      <c r="V89" s="84"/>
    </row>
    <row r="90" spans="1:22" ht="21.75" customHeight="1" x14ac:dyDescent="0.3">
      <c r="A90" s="56"/>
      <c r="B90" s="90"/>
      <c r="C90" s="19"/>
      <c r="D90" s="80" t="s">
        <v>283</v>
      </c>
      <c r="E90" s="65" t="s">
        <v>226</v>
      </c>
      <c r="F90" s="54" t="s">
        <v>5</v>
      </c>
      <c r="G90" s="91"/>
      <c r="H90" s="92" t="s">
        <v>60</v>
      </c>
      <c r="I90" s="91"/>
      <c r="J90" s="54"/>
      <c r="K90" s="54"/>
      <c r="L90" s="54">
        <v>30</v>
      </c>
      <c r="M90" s="54"/>
      <c r="N90" s="93"/>
      <c r="O90" s="93"/>
      <c r="P90" s="12"/>
      <c r="Q90" s="12"/>
      <c r="R90" s="87" t="s">
        <v>7</v>
      </c>
      <c r="S90" s="62"/>
      <c r="T90" s="94">
        <f>IF($H90="ja",$L90*$R$3,0)</f>
        <v>0</v>
      </c>
      <c r="U90" s="95"/>
      <c r="V90" s="95"/>
    </row>
    <row r="91" spans="1:22" ht="15" thickBot="1" x14ac:dyDescent="0.35">
      <c r="A91" s="57"/>
      <c r="B91" s="106"/>
      <c r="C91" s="20"/>
      <c r="D91" s="81"/>
      <c r="E91" s="65"/>
      <c r="F91" s="58"/>
      <c r="G91" s="91"/>
      <c r="H91" s="92"/>
      <c r="I91" s="91"/>
      <c r="J91" s="58"/>
      <c r="K91" s="58"/>
      <c r="L91" s="58"/>
      <c r="M91" s="58"/>
      <c r="N91" s="93"/>
      <c r="O91" s="93"/>
      <c r="P91" s="53"/>
      <c r="Q91" s="53"/>
      <c r="R91" s="53"/>
      <c r="S91" s="62"/>
      <c r="T91" s="94"/>
      <c r="U91" s="95"/>
      <c r="V91" s="84"/>
    </row>
    <row r="92" spans="1:22" ht="15.6" thickTop="1" thickBot="1" x14ac:dyDescent="0.35">
      <c r="A92" s="151"/>
      <c r="B92" s="159" t="s">
        <v>78</v>
      </c>
      <c r="C92" s="40" t="s">
        <v>87</v>
      </c>
      <c r="D92" s="152"/>
      <c r="E92" s="134"/>
      <c r="F92" s="136"/>
      <c r="G92" s="91"/>
      <c r="H92" s="142"/>
      <c r="I92" s="91"/>
      <c r="J92" s="153"/>
      <c r="K92" s="153">
        <f>SUM(L95:L98)</f>
        <v>110</v>
      </c>
      <c r="L92" s="153"/>
      <c r="M92" s="153"/>
      <c r="N92" s="138"/>
      <c r="O92" s="139"/>
      <c r="P92" s="132"/>
      <c r="Q92" s="132"/>
      <c r="R92" s="132"/>
      <c r="S92" s="62"/>
      <c r="T92" s="147"/>
      <c r="U92" s="141">
        <f>SUM(T95:T99)</f>
        <v>0</v>
      </c>
      <c r="V92" s="84"/>
    </row>
    <row r="93" spans="1:22" ht="15" thickTop="1" x14ac:dyDescent="0.3">
      <c r="A93" s="57"/>
      <c r="B93" s="106"/>
      <c r="C93" s="20"/>
      <c r="D93" s="81" t="s">
        <v>55</v>
      </c>
      <c r="E93" s="65" t="s">
        <v>54</v>
      </c>
      <c r="F93" s="54" t="s">
        <v>4</v>
      </c>
      <c r="G93" s="91"/>
      <c r="H93" s="92" t="s">
        <v>60</v>
      </c>
      <c r="I93" s="91"/>
      <c r="J93" s="58"/>
      <c r="K93" s="58"/>
      <c r="L93" s="58"/>
      <c r="M93" s="58"/>
      <c r="N93" s="93"/>
      <c r="O93" s="93"/>
      <c r="P93" s="53"/>
      <c r="Q93" s="53"/>
      <c r="R93" s="53"/>
      <c r="S93" s="62"/>
      <c r="T93" s="94" t="str">
        <f>H93</f>
        <v>Bitte auswählen</v>
      </c>
      <c r="U93" s="95"/>
      <c r="V93" s="84"/>
    </row>
    <row r="94" spans="1:22" x14ac:dyDescent="0.3">
      <c r="A94" s="57"/>
      <c r="B94" s="106"/>
      <c r="C94" s="20"/>
      <c r="D94" s="81" t="s">
        <v>227</v>
      </c>
      <c r="E94" s="65" t="s">
        <v>238</v>
      </c>
      <c r="F94" s="54" t="s">
        <v>4</v>
      </c>
      <c r="G94" s="91"/>
      <c r="H94" s="92" t="s">
        <v>60</v>
      </c>
      <c r="I94" s="91"/>
      <c r="J94" s="58"/>
      <c r="K94" s="58"/>
      <c r="L94" s="58"/>
      <c r="M94" s="58"/>
      <c r="N94" s="93"/>
      <c r="O94" s="93"/>
      <c r="P94" s="53"/>
      <c r="Q94" s="53"/>
      <c r="R94" s="53"/>
      <c r="S94" s="62"/>
      <c r="T94" s="94" t="str">
        <f>H94</f>
        <v>Bitte auswählen</v>
      </c>
      <c r="U94" s="95"/>
      <c r="V94" s="84"/>
    </row>
    <row r="95" spans="1:22" ht="30.6" x14ac:dyDescent="0.3">
      <c r="A95" s="57"/>
      <c r="B95" s="106"/>
      <c r="C95" s="20"/>
      <c r="D95" s="81" t="s">
        <v>56</v>
      </c>
      <c r="E95" s="65" t="s">
        <v>306</v>
      </c>
      <c r="F95" s="54" t="s">
        <v>4</v>
      </c>
      <c r="G95" s="91"/>
      <c r="H95" s="92" t="s">
        <v>60</v>
      </c>
      <c r="I95" s="91"/>
      <c r="J95" s="58"/>
      <c r="K95" s="58"/>
      <c r="L95" s="58"/>
      <c r="M95" s="58"/>
      <c r="N95" s="93"/>
      <c r="O95" s="111"/>
      <c r="P95" s="72"/>
      <c r="Q95" s="13"/>
      <c r="R95" s="1"/>
      <c r="S95" s="52"/>
      <c r="T95" s="94" t="str">
        <f>H95</f>
        <v>Bitte auswählen</v>
      </c>
      <c r="U95" s="95"/>
      <c r="V95" s="84"/>
    </row>
    <row r="96" spans="1:22" x14ac:dyDescent="0.3">
      <c r="A96" s="57"/>
      <c r="B96" s="106"/>
      <c r="C96" s="20"/>
      <c r="D96" s="81" t="s">
        <v>42</v>
      </c>
      <c r="E96" s="65" t="s">
        <v>115</v>
      </c>
      <c r="F96" s="54" t="s">
        <v>5</v>
      </c>
      <c r="G96" s="91"/>
      <c r="H96" s="92" t="s">
        <v>60</v>
      </c>
      <c r="I96" s="91"/>
      <c r="J96" s="58"/>
      <c r="K96" s="58"/>
      <c r="L96" s="58">
        <v>30</v>
      </c>
      <c r="M96" s="58"/>
      <c r="N96" s="93" t="s">
        <v>60</v>
      </c>
      <c r="O96" s="111" t="s">
        <v>121</v>
      </c>
      <c r="P96" s="71" t="s">
        <v>116</v>
      </c>
      <c r="Q96" s="85" t="s">
        <v>117</v>
      </c>
      <c r="R96" s="53" t="s">
        <v>118</v>
      </c>
      <c r="S96" s="52"/>
      <c r="T96" s="94">
        <f>IF(H96=P96,L96*$P$3,IF(H96=Q96,L96*$Q$3,IF(H96=R96,L96*$R$3,0)))</f>
        <v>0</v>
      </c>
      <c r="U96" s="95"/>
      <c r="V96" s="84"/>
    </row>
    <row r="97" spans="1:22" ht="22.5" customHeight="1" x14ac:dyDescent="0.3">
      <c r="A97" s="57"/>
      <c r="B97" s="80"/>
      <c r="C97" s="20"/>
      <c r="D97" s="81" t="s">
        <v>101</v>
      </c>
      <c r="E97" s="79" t="s">
        <v>243</v>
      </c>
      <c r="F97" s="60" t="s">
        <v>5</v>
      </c>
      <c r="G97" s="91"/>
      <c r="H97" s="92" t="s">
        <v>60</v>
      </c>
      <c r="I97" s="91"/>
      <c r="J97" s="3"/>
      <c r="K97" s="166"/>
      <c r="L97" s="60">
        <v>30</v>
      </c>
      <c r="M97" s="60"/>
      <c r="N97" s="93"/>
      <c r="O97" s="93"/>
      <c r="P97" s="87"/>
      <c r="Q97" s="87"/>
      <c r="R97" s="87" t="s">
        <v>7</v>
      </c>
      <c r="S97" s="62"/>
      <c r="T97" s="94">
        <f>IF($H97="ja",$L97*$R$3,0)</f>
        <v>0</v>
      </c>
      <c r="U97" s="95"/>
      <c r="V97" s="84"/>
    </row>
    <row r="98" spans="1:22" ht="22.5" customHeight="1" x14ac:dyDescent="0.3">
      <c r="A98" s="57"/>
      <c r="B98" s="80"/>
      <c r="C98" s="20"/>
      <c r="D98" s="81" t="s">
        <v>233</v>
      </c>
      <c r="E98" s="79" t="s">
        <v>234</v>
      </c>
      <c r="F98" s="60" t="s">
        <v>5</v>
      </c>
      <c r="G98" s="91"/>
      <c r="H98" s="92" t="s">
        <v>60</v>
      </c>
      <c r="I98" s="91"/>
      <c r="J98" s="3"/>
      <c r="K98" s="166"/>
      <c r="L98" s="60">
        <v>50</v>
      </c>
      <c r="M98" s="60"/>
      <c r="N98" s="93"/>
      <c r="O98" s="93"/>
      <c r="P98" s="87"/>
      <c r="Q98" s="87"/>
      <c r="R98" s="87" t="s">
        <v>7</v>
      </c>
      <c r="S98" s="62"/>
      <c r="T98" s="94">
        <f>IF($H98="ja",$L98*$R$3,0)</f>
        <v>0</v>
      </c>
      <c r="U98" s="95"/>
      <c r="V98" s="84"/>
    </row>
    <row r="99" spans="1:22" ht="15" thickBot="1" x14ac:dyDescent="0.35">
      <c r="A99" s="53"/>
      <c r="B99" s="90"/>
      <c r="C99" s="19"/>
      <c r="D99" s="80"/>
      <c r="E99" s="65"/>
      <c r="F99" s="54"/>
      <c r="G99" s="91"/>
      <c r="H99" s="92"/>
      <c r="I99" s="91"/>
      <c r="J99" s="54"/>
      <c r="K99" s="54"/>
      <c r="L99" s="54"/>
      <c r="M99" s="54"/>
      <c r="N99" s="93"/>
      <c r="O99" s="93"/>
      <c r="P99" s="53"/>
      <c r="Q99" s="53"/>
      <c r="R99" s="53"/>
      <c r="S99" s="62"/>
      <c r="T99" s="94"/>
      <c r="U99" s="95"/>
      <c r="V99" s="84"/>
    </row>
    <row r="100" spans="1:22" ht="15.6" thickTop="1" thickBot="1" x14ac:dyDescent="0.35">
      <c r="A100" s="30" t="s">
        <v>90</v>
      </c>
      <c r="B100" s="123"/>
      <c r="C100" s="47"/>
      <c r="D100" s="125"/>
      <c r="E100" s="124"/>
      <c r="F100" s="126"/>
      <c r="G100" s="91"/>
      <c r="H100" s="127"/>
      <c r="I100" s="91"/>
      <c r="J100" s="126">
        <f>SUM(K100:K116)</f>
        <v>40</v>
      </c>
      <c r="K100" s="126"/>
      <c r="L100" s="126"/>
      <c r="M100" s="128">
        <f>1/$J$130*J100</f>
        <v>7.0175438596491224E-2</v>
      </c>
      <c r="N100" s="129"/>
      <c r="O100" s="129"/>
      <c r="P100" s="160"/>
      <c r="Q100" s="160"/>
      <c r="R100" s="160"/>
      <c r="S100" s="62"/>
      <c r="T100" s="155"/>
      <c r="U100" s="130"/>
      <c r="V100" s="131">
        <f>SUM(U101:U116)</f>
        <v>0</v>
      </c>
    </row>
    <row r="101" spans="1:22" ht="15.6" thickTop="1" thickBot="1" x14ac:dyDescent="0.35">
      <c r="A101" s="132"/>
      <c r="B101" s="133" t="s">
        <v>91</v>
      </c>
      <c r="C101" s="39" t="s">
        <v>44</v>
      </c>
      <c r="D101" s="135"/>
      <c r="E101" s="134"/>
      <c r="F101" s="136"/>
      <c r="G101" s="91"/>
      <c r="H101" s="142"/>
      <c r="I101" s="91"/>
      <c r="J101" s="136"/>
      <c r="K101" s="136">
        <f>SUM(L102:L111)</f>
        <v>40</v>
      </c>
      <c r="L101" s="136"/>
      <c r="M101" s="136"/>
      <c r="N101" s="138"/>
      <c r="O101" s="139"/>
      <c r="P101" s="132"/>
      <c r="Q101" s="132"/>
      <c r="R101" s="132"/>
      <c r="S101" s="62"/>
      <c r="T101" s="147"/>
      <c r="U101" s="141">
        <f>SUM(T102:T111)</f>
        <v>0</v>
      </c>
      <c r="V101" s="84"/>
    </row>
    <row r="102" spans="1:22" ht="21" thickTop="1" x14ac:dyDescent="0.3">
      <c r="A102" s="53"/>
      <c r="B102" s="90"/>
      <c r="C102" s="19"/>
      <c r="D102" s="80" t="s">
        <v>67</v>
      </c>
      <c r="E102" s="65" t="s">
        <v>181</v>
      </c>
      <c r="F102" s="54" t="s">
        <v>4</v>
      </c>
      <c r="G102" s="91"/>
      <c r="H102" s="92" t="s">
        <v>60</v>
      </c>
      <c r="I102" s="91"/>
      <c r="J102" s="54"/>
      <c r="K102" s="54"/>
      <c r="L102" s="54"/>
      <c r="M102" s="54"/>
      <c r="N102" s="93"/>
      <c r="O102" s="93"/>
      <c r="P102" s="53"/>
      <c r="Q102" s="53"/>
      <c r="R102" s="53"/>
      <c r="S102" s="62"/>
      <c r="T102" s="94" t="str">
        <f t="shared" ref="T102:T105" si="11">H102</f>
        <v>Bitte auswählen</v>
      </c>
      <c r="U102" s="61"/>
      <c r="V102" s="16"/>
    </row>
    <row r="103" spans="1:22" ht="51" x14ac:dyDescent="0.3">
      <c r="A103" s="53"/>
      <c r="B103" s="90"/>
      <c r="C103" s="19"/>
      <c r="D103" s="80" t="s">
        <v>68</v>
      </c>
      <c r="E103" s="65" t="s">
        <v>307</v>
      </c>
      <c r="F103" s="54" t="s">
        <v>4</v>
      </c>
      <c r="G103" s="91"/>
      <c r="H103" s="92" t="s">
        <v>60</v>
      </c>
      <c r="I103" s="91"/>
      <c r="J103" s="54"/>
      <c r="K103" s="54"/>
      <c r="L103" s="54"/>
      <c r="M103" s="54"/>
      <c r="N103" s="93"/>
      <c r="O103" s="93"/>
      <c r="P103" s="53"/>
      <c r="Q103" s="53"/>
      <c r="R103" s="53"/>
      <c r="S103" s="62"/>
      <c r="T103" s="94" t="str">
        <f t="shared" si="11"/>
        <v>Bitte auswählen</v>
      </c>
      <c r="U103" s="61"/>
      <c r="V103" s="16"/>
    </row>
    <row r="104" spans="1:22" ht="58.2" customHeight="1" x14ac:dyDescent="0.3">
      <c r="A104" s="53"/>
      <c r="B104" s="90"/>
      <c r="C104" s="19"/>
      <c r="D104" s="80" t="s">
        <v>69</v>
      </c>
      <c r="E104" s="65" t="s">
        <v>308</v>
      </c>
      <c r="F104" s="54" t="s">
        <v>4</v>
      </c>
      <c r="G104" s="91"/>
      <c r="H104" s="92" t="s">
        <v>60</v>
      </c>
      <c r="I104" s="91"/>
      <c r="J104" s="54"/>
      <c r="K104" s="54"/>
      <c r="L104" s="54"/>
      <c r="M104" s="54"/>
      <c r="N104" s="93"/>
      <c r="O104" s="93"/>
      <c r="P104" s="53"/>
      <c r="Q104" s="53"/>
      <c r="R104" s="53"/>
      <c r="S104" s="62"/>
      <c r="T104" s="94" t="str">
        <f t="shared" ref="T104" si="12">H104</f>
        <v>Bitte auswählen</v>
      </c>
      <c r="U104" s="61"/>
      <c r="V104" s="84"/>
    </row>
    <row r="105" spans="1:22" ht="58.2" customHeight="1" x14ac:dyDescent="0.3">
      <c r="A105" s="53"/>
      <c r="B105" s="90"/>
      <c r="C105" s="19"/>
      <c r="D105" s="80" t="s">
        <v>332</v>
      </c>
      <c r="E105" s="79" t="s">
        <v>154</v>
      </c>
      <c r="F105" s="54" t="s">
        <v>4</v>
      </c>
      <c r="G105" s="91"/>
      <c r="H105" s="92" t="s">
        <v>60</v>
      </c>
      <c r="I105" s="91"/>
      <c r="J105" s="54"/>
      <c r="K105" s="54"/>
      <c r="L105" s="54"/>
      <c r="M105" s="54"/>
      <c r="N105" s="93"/>
      <c r="O105" s="93"/>
      <c r="P105" s="53"/>
      <c r="Q105" s="53"/>
      <c r="R105" s="53"/>
      <c r="S105" s="62"/>
      <c r="T105" s="94" t="str">
        <f t="shared" si="11"/>
        <v>Bitte auswählen</v>
      </c>
      <c r="U105" s="61"/>
      <c r="V105" s="84"/>
    </row>
    <row r="106" spans="1:22" x14ac:dyDescent="0.3">
      <c r="A106" s="57"/>
      <c r="B106" s="80"/>
      <c r="C106" s="20"/>
      <c r="D106" s="80" t="s">
        <v>182</v>
      </c>
      <c r="E106" s="79" t="s">
        <v>200</v>
      </c>
      <c r="F106" s="60" t="s">
        <v>5</v>
      </c>
      <c r="G106" s="91"/>
      <c r="H106" s="92" t="s">
        <v>60</v>
      </c>
      <c r="I106" s="91"/>
      <c r="J106" s="3"/>
      <c r="K106" s="166"/>
      <c r="L106" s="60">
        <v>30</v>
      </c>
      <c r="M106" s="60"/>
      <c r="N106" s="93"/>
      <c r="O106" s="93"/>
      <c r="P106" s="87"/>
      <c r="Q106" s="87"/>
      <c r="R106" s="87" t="s">
        <v>7</v>
      </c>
      <c r="S106" s="62"/>
      <c r="T106" s="94">
        <f>IF($H106="ja",$L106*$R$3,0)</f>
        <v>0</v>
      </c>
      <c r="U106" s="95"/>
      <c r="V106" s="84"/>
    </row>
    <row r="107" spans="1:22" ht="20.399999999999999" x14ac:dyDescent="0.3">
      <c r="A107" s="57"/>
      <c r="B107" s="80"/>
      <c r="C107" s="20"/>
      <c r="D107" s="80" t="s">
        <v>195</v>
      </c>
      <c r="E107" s="79" t="s">
        <v>183</v>
      </c>
      <c r="F107" s="60" t="s">
        <v>5</v>
      </c>
      <c r="G107" s="91"/>
      <c r="H107" s="92" t="s">
        <v>60</v>
      </c>
      <c r="I107" s="91"/>
      <c r="J107" s="3"/>
      <c r="K107" s="166"/>
      <c r="L107" s="60">
        <v>10</v>
      </c>
      <c r="M107" s="60"/>
      <c r="N107" s="93"/>
      <c r="O107" s="93"/>
      <c r="P107" s="87"/>
      <c r="Q107" s="87"/>
      <c r="R107" s="87" t="s">
        <v>7</v>
      </c>
      <c r="S107" s="62"/>
      <c r="T107" s="94">
        <f>IF($H107="ja",$L107*$R$3,0)</f>
        <v>0</v>
      </c>
      <c r="U107" s="95"/>
      <c r="V107" s="84"/>
    </row>
    <row r="108" spans="1:22" x14ac:dyDescent="0.3">
      <c r="A108" s="53"/>
      <c r="B108" s="90"/>
      <c r="C108" s="19"/>
      <c r="D108" s="80" t="s">
        <v>205</v>
      </c>
      <c r="E108" s="65" t="s">
        <v>204</v>
      </c>
      <c r="F108" s="54" t="s">
        <v>4</v>
      </c>
      <c r="G108" s="91"/>
      <c r="H108" s="92" t="s">
        <v>60</v>
      </c>
      <c r="I108" s="91"/>
      <c r="J108" s="54"/>
      <c r="K108" s="54"/>
      <c r="L108" s="54"/>
      <c r="M108" s="54"/>
      <c r="N108" s="93"/>
      <c r="O108" s="93"/>
      <c r="P108" s="53"/>
      <c r="Q108" s="53"/>
      <c r="R108" s="53"/>
      <c r="S108" s="62"/>
      <c r="T108" s="94" t="str">
        <f t="shared" ref="T108:T109" si="13">H108</f>
        <v>Bitte auswählen</v>
      </c>
      <c r="U108" s="61"/>
      <c r="V108" s="16"/>
    </row>
    <row r="109" spans="1:22" ht="20.399999999999999" x14ac:dyDescent="0.3">
      <c r="A109" s="53"/>
      <c r="B109" s="90"/>
      <c r="C109" s="19"/>
      <c r="D109" s="80" t="s">
        <v>207</v>
      </c>
      <c r="E109" s="65" t="s">
        <v>209</v>
      </c>
      <c r="F109" s="54" t="s">
        <v>4</v>
      </c>
      <c r="G109" s="91"/>
      <c r="H109" s="92" t="s">
        <v>60</v>
      </c>
      <c r="I109" s="91"/>
      <c r="J109" s="54"/>
      <c r="K109" s="54"/>
      <c r="L109" s="54"/>
      <c r="M109" s="54"/>
      <c r="N109" s="93"/>
      <c r="O109" s="93"/>
      <c r="P109" s="53"/>
      <c r="Q109" s="53"/>
      <c r="R109" s="53"/>
      <c r="S109" s="62"/>
      <c r="T109" s="94" t="str">
        <f t="shared" si="13"/>
        <v>Bitte auswählen</v>
      </c>
      <c r="U109" s="61"/>
      <c r="V109" s="16"/>
    </row>
    <row r="110" spans="1:22" x14ac:dyDescent="0.3">
      <c r="A110" s="53"/>
      <c r="B110" s="90"/>
      <c r="C110" s="19"/>
      <c r="D110" s="80" t="s">
        <v>208</v>
      </c>
      <c r="E110" s="65" t="s">
        <v>210</v>
      </c>
      <c r="F110" s="54" t="s">
        <v>4</v>
      </c>
      <c r="G110" s="91"/>
      <c r="H110" s="92" t="s">
        <v>60</v>
      </c>
      <c r="I110" s="91"/>
      <c r="J110" s="54"/>
      <c r="K110" s="54"/>
      <c r="L110" s="54"/>
      <c r="M110" s="54"/>
      <c r="N110" s="93"/>
      <c r="O110" s="93"/>
      <c r="P110" s="53"/>
      <c r="Q110" s="53"/>
      <c r="R110" s="53"/>
      <c r="S110" s="62"/>
      <c r="T110" s="94" t="str">
        <f t="shared" ref="T110" si="14">H110</f>
        <v>Bitte auswählen</v>
      </c>
      <c r="U110" s="61"/>
      <c r="V110" s="16"/>
    </row>
    <row r="111" spans="1:22" ht="15" thickBot="1" x14ac:dyDescent="0.35">
      <c r="A111" s="53"/>
      <c r="B111" s="90"/>
      <c r="C111" s="19"/>
      <c r="D111" s="80"/>
      <c r="E111" s="65"/>
      <c r="F111" s="54"/>
      <c r="G111" s="91"/>
      <c r="H111" s="92"/>
      <c r="I111" s="91"/>
      <c r="J111" s="54"/>
      <c r="K111" s="54"/>
      <c r="L111" s="54"/>
      <c r="M111" s="54"/>
      <c r="N111" s="93"/>
      <c r="O111" s="93"/>
      <c r="P111" s="53"/>
      <c r="Q111" s="53"/>
      <c r="R111" s="53"/>
      <c r="S111" s="62"/>
      <c r="T111" s="94"/>
      <c r="U111" s="61"/>
      <c r="V111" s="84"/>
    </row>
    <row r="112" spans="1:22" ht="15.6" thickTop="1" thickBot="1" x14ac:dyDescent="0.35">
      <c r="A112" s="132"/>
      <c r="B112" s="133" t="s">
        <v>57</v>
      </c>
      <c r="C112" s="145" t="s">
        <v>119</v>
      </c>
      <c r="D112" s="135"/>
      <c r="E112" s="134"/>
      <c r="F112" s="136"/>
      <c r="G112" s="91"/>
      <c r="H112" s="142"/>
      <c r="I112" s="91"/>
      <c r="J112" s="136"/>
      <c r="K112" s="136">
        <f>SUM(L113:L116)</f>
        <v>0</v>
      </c>
      <c r="L112" s="136"/>
      <c r="M112" s="136"/>
      <c r="N112" s="138"/>
      <c r="O112" s="139"/>
      <c r="P112" s="132"/>
      <c r="Q112" s="132"/>
      <c r="R112" s="132"/>
      <c r="S112" s="62"/>
      <c r="T112" s="147"/>
      <c r="U112" s="141">
        <f>SUM(T113:T116)</f>
        <v>0</v>
      </c>
      <c r="V112" s="84"/>
    </row>
    <row r="113" spans="1:22" ht="15" thickTop="1" x14ac:dyDescent="0.3">
      <c r="A113" s="53"/>
      <c r="B113" s="90"/>
      <c r="C113" s="19"/>
      <c r="D113" s="80" t="s">
        <v>92</v>
      </c>
      <c r="E113" s="65" t="s">
        <v>337</v>
      </c>
      <c r="F113" s="54" t="s">
        <v>4</v>
      </c>
      <c r="G113" s="91"/>
      <c r="H113" s="92" t="s">
        <v>60</v>
      </c>
      <c r="I113" s="91"/>
      <c r="J113" s="54"/>
      <c r="K113" s="54"/>
      <c r="L113" s="54"/>
      <c r="M113" s="54"/>
      <c r="N113" s="93"/>
      <c r="O113" s="93"/>
      <c r="P113" s="53"/>
      <c r="Q113" s="53"/>
      <c r="R113" s="53"/>
      <c r="S113" s="62"/>
      <c r="T113" s="94" t="str">
        <f>H113</f>
        <v>Bitte auswählen</v>
      </c>
      <c r="U113" s="61"/>
      <c r="V113" s="84"/>
    </row>
    <row r="114" spans="1:22" x14ac:dyDescent="0.3">
      <c r="A114" s="53"/>
      <c r="B114" s="90"/>
      <c r="C114" s="19"/>
      <c r="D114" s="80" t="s">
        <v>120</v>
      </c>
      <c r="E114" s="65" t="s">
        <v>267</v>
      </c>
      <c r="F114" s="54" t="s">
        <v>4</v>
      </c>
      <c r="G114" s="91"/>
      <c r="H114" s="92" t="s">
        <v>60</v>
      </c>
      <c r="I114" s="91"/>
      <c r="J114" s="54"/>
      <c r="K114" s="54"/>
      <c r="L114" s="54"/>
      <c r="M114" s="54"/>
      <c r="N114" s="93"/>
      <c r="O114" s="93"/>
      <c r="P114" s="53"/>
      <c r="Q114" s="53"/>
      <c r="R114" s="53"/>
      <c r="S114" s="62"/>
      <c r="T114" s="94" t="str">
        <f>H114</f>
        <v>Bitte auswählen</v>
      </c>
      <c r="U114" s="61"/>
      <c r="V114" s="84"/>
    </row>
    <row r="115" spans="1:22" x14ac:dyDescent="0.3">
      <c r="A115" s="53"/>
      <c r="B115" s="90"/>
      <c r="C115" s="19"/>
      <c r="D115" s="80" t="s">
        <v>259</v>
      </c>
      <c r="E115" s="65" t="s">
        <v>268</v>
      </c>
      <c r="F115" s="54" t="s">
        <v>4</v>
      </c>
      <c r="G115" s="91"/>
      <c r="H115" s="92" t="s">
        <v>60</v>
      </c>
      <c r="I115" s="91"/>
      <c r="J115" s="54"/>
      <c r="K115" s="54"/>
      <c r="L115" s="54"/>
      <c r="M115" s="54"/>
      <c r="N115" s="93"/>
      <c r="O115" s="93"/>
      <c r="P115" s="53"/>
      <c r="Q115" s="53"/>
      <c r="R115" s="53"/>
      <c r="S115" s="62"/>
      <c r="T115" s="94" t="str">
        <f>H115</f>
        <v>Bitte auswählen</v>
      </c>
      <c r="U115" s="61"/>
      <c r="V115" s="84"/>
    </row>
    <row r="116" spans="1:22" ht="15" thickBot="1" x14ac:dyDescent="0.35">
      <c r="A116" s="53"/>
      <c r="B116" s="90"/>
      <c r="C116" s="19"/>
      <c r="D116" s="80"/>
      <c r="E116" s="65"/>
      <c r="F116" s="54"/>
      <c r="G116" s="91"/>
      <c r="H116" s="99"/>
      <c r="I116" s="91"/>
      <c r="J116" s="54"/>
      <c r="K116" s="54"/>
      <c r="L116" s="54"/>
      <c r="M116" s="54"/>
      <c r="N116" s="93"/>
      <c r="O116" s="93"/>
      <c r="P116" s="53"/>
      <c r="Q116" s="53"/>
      <c r="R116" s="53"/>
      <c r="S116" s="62"/>
      <c r="T116" s="94"/>
      <c r="U116" s="61"/>
      <c r="V116" s="84"/>
    </row>
    <row r="117" spans="1:22" ht="15.6" thickTop="1" thickBot="1" x14ac:dyDescent="0.35">
      <c r="A117" s="122" t="s">
        <v>93</v>
      </c>
      <c r="B117" s="123"/>
      <c r="C117" s="124"/>
      <c r="D117" s="125"/>
      <c r="E117" s="124"/>
      <c r="F117" s="126"/>
      <c r="G117" s="91"/>
      <c r="H117" s="127"/>
      <c r="I117" s="91"/>
      <c r="J117" s="126">
        <f>SUM(K117:K129)</f>
        <v>50</v>
      </c>
      <c r="K117" s="126"/>
      <c r="L117" s="126"/>
      <c r="M117" s="128">
        <f>1/$J$130*J117</f>
        <v>8.771929824561403E-2</v>
      </c>
      <c r="N117" s="129"/>
      <c r="O117" s="129"/>
      <c r="P117" s="160"/>
      <c r="Q117" s="160"/>
      <c r="R117" s="160"/>
      <c r="S117" s="62"/>
      <c r="T117" s="155"/>
      <c r="U117" s="130"/>
      <c r="V117" s="131">
        <f>SUM(U118:U129)</f>
        <v>0</v>
      </c>
    </row>
    <row r="118" spans="1:22" ht="15.6" thickTop="1" thickBot="1" x14ac:dyDescent="0.35">
      <c r="A118" s="53"/>
      <c r="B118" s="90"/>
      <c r="C118" s="65"/>
      <c r="D118" s="80"/>
      <c r="E118" s="65"/>
      <c r="F118" s="54"/>
      <c r="G118" s="52"/>
      <c r="H118" s="92"/>
      <c r="I118" s="52"/>
      <c r="J118" s="54"/>
      <c r="K118" s="54"/>
      <c r="L118" s="54"/>
      <c r="M118" s="54"/>
      <c r="N118" s="93"/>
      <c r="O118" s="93"/>
      <c r="P118" s="53"/>
      <c r="Q118" s="53"/>
      <c r="R118" s="53"/>
      <c r="S118" s="52"/>
      <c r="T118" s="94"/>
      <c r="U118" s="61"/>
      <c r="V118" s="84"/>
    </row>
    <row r="119" spans="1:22" ht="15.6" thickTop="1" thickBot="1" x14ac:dyDescent="0.35">
      <c r="A119" s="132"/>
      <c r="B119" s="133" t="s">
        <v>49</v>
      </c>
      <c r="C119" s="134" t="s">
        <v>45</v>
      </c>
      <c r="D119" s="135"/>
      <c r="E119" s="134"/>
      <c r="F119" s="136"/>
      <c r="G119" s="52"/>
      <c r="H119" s="142"/>
      <c r="I119" s="52"/>
      <c r="J119" s="136"/>
      <c r="K119" s="136">
        <f>SUM(L119:L120)</f>
        <v>0</v>
      </c>
      <c r="L119" s="136"/>
      <c r="M119" s="136"/>
      <c r="N119" s="138"/>
      <c r="O119" s="139"/>
      <c r="P119" s="132"/>
      <c r="Q119" s="132"/>
      <c r="R119" s="132"/>
      <c r="S119" s="52"/>
      <c r="T119" s="147"/>
      <c r="U119" s="141">
        <f>SUM(T120:T121)</f>
        <v>0</v>
      </c>
      <c r="V119" s="84"/>
    </row>
    <row r="120" spans="1:22" ht="94.2" customHeight="1" thickTop="1" x14ac:dyDescent="0.3">
      <c r="A120" s="53"/>
      <c r="B120" s="90"/>
      <c r="C120" s="65"/>
      <c r="D120" s="80" t="s">
        <v>148</v>
      </c>
      <c r="E120" s="65" t="s">
        <v>310</v>
      </c>
      <c r="F120" s="54" t="s">
        <v>4</v>
      </c>
      <c r="G120" s="52"/>
      <c r="H120" s="92" t="s">
        <v>60</v>
      </c>
      <c r="I120" s="52"/>
      <c r="J120" s="54"/>
      <c r="K120" s="54"/>
      <c r="L120" s="54"/>
      <c r="M120" s="54"/>
      <c r="N120" s="93"/>
      <c r="O120" s="93"/>
      <c r="P120" s="55"/>
      <c r="Q120" s="55"/>
      <c r="R120" s="55"/>
      <c r="S120" s="52"/>
      <c r="T120" s="100" t="str">
        <f>H120</f>
        <v>Bitte auswählen</v>
      </c>
      <c r="U120" s="61"/>
      <c r="V120" s="84"/>
    </row>
    <row r="121" spans="1:22" ht="15" thickBot="1" x14ac:dyDescent="0.35">
      <c r="A121" s="53"/>
      <c r="B121" s="90"/>
      <c r="C121" s="65"/>
      <c r="D121" s="80"/>
      <c r="E121" s="65"/>
      <c r="F121" s="54"/>
      <c r="G121" s="86"/>
      <c r="H121" s="92"/>
      <c r="I121" s="86"/>
      <c r="J121" s="54"/>
      <c r="K121" s="54"/>
      <c r="L121" s="54"/>
      <c r="M121" s="54"/>
      <c r="N121" s="93"/>
      <c r="O121" s="111"/>
      <c r="P121" s="53"/>
      <c r="Q121" s="53"/>
      <c r="R121" s="53"/>
      <c r="S121" s="86"/>
      <c r="T121" s="94"/>
      <c r="U121" s="61"/>
      <c r="V121" s="84"/>
    </row>
    <row r="122" spans="1:22" ht="15.6" thickTop="1" thickBot="1" x14ac:dyDescent="0.35">
      <c r="A122" s="132"/>
      <c r="B122" s="133" t="s">
        <v>94</v>
      </c>
      <c r="C122" s="134" t="s">
        <v>46</v>
      </c>
      <c r="D122" s="135"/>
      <c r="E122" s="134"/>
      <c r="F122" s="136"/>
      <c r="G122" s="52"/>
      <c r="H122" s="142"/>
      <c r="I122" s="52"/>
      <c r="J122" s="136"/>
      <c r="K122" s="136">
        <f>SUM(L123:L129)</f>
        <v>50</v>
      </c>
      <c r="L122" s="136"/>
      <c r="M122" s="136"/>
      <c r="N122" s="138"/>
      <c r="O122" s="139"/>
      <c r="P122" s="132"/>
      <c r="Q122" s="132"/>
      <c r="R122" s="132"/>
      <c r="S122" s="52"/>
      <c r="T122" s="147"/>
      <c r="U122" s="141">
        <f>SUM(T123:T129)</f>
        <v>0</v>
      </c>
      <c r="V122" s="84"/>
    </row>
    <row r="123" spans="1:22" s="14" customFormat="1" ht="21" thickTop="1" x14ac:dyDescent="0.3">
      <c r="A123" s="53"/>
      <c r="B123" s="90"/>
      <c r="C123" s="65"/>
      <c r="D123" s="80" t="s">
        <v>95</v>
      </c>
      <c r="E123" s="183" t="s">
        <v>292</v>
      </c>
      <c r="F123" s="54" t="s">
        <v>4</v>
      </c>
      <c r="G123" s="52"/>
      <c r="H123" s="92" t="s">
        <v>60</v>
      </c>
      <c r="I123" s="52"/>
      <c r="J123" s="54"/>
      <c r="K123" s="54"/>
      <c r="L123" s="54"/>
      <c r="M123" s="54"/>
      <c r="N123" s="93"/>
      <c r="O123" s="111"/>
      <c r="P123" s="53"/>
      <c r="Q123" s="56"/>
      <c r="R123" s="56"/>
      <c r="S123" s="52"/>
      <c r="T123" s="94" t="str">
        <f>H123</f>
        <v>Bitte auswählen</v>
      </c>
      <c r="U123" s="61"/>
      <c r="V123" s="84"/>
    </row>
    <row r="124" spans="1:22" s="14" customFormat="1" ht="30.6" x14ac:dyDescent="0.3">
      <c r="A124" s="53"/>
      <c r="B124" s="90"/>
      <c r="C124" s="65"/>
      <c r="D124" s="80" t="s">
        <v>96</v>
      </c>
      <c r="E124" s="65" t="s">
        <v>334</v>
      </c>
      <c r="F124" s="54" t="s">
        <v>4</v>
      </c>
      <c r="G124" s="52"/>
      <c r="H124" s="92" t="s">
        <v>60</v>
      </c>
      <c r="I124" s="52"/>
      <c r="J124" s="54"/>
      <c r="K124" s="54"/>
      <c r="L124" s="54"/>
      <c r="M124" s="54"/>
      <c r="N124" s="93"/>
      <c r="O124" s="111"/>
      <c r="P124" s="53"/>
      <c r="Q124" s="56"/>
      <c r="R124" s="56"/>
      <c r="S124" s="52"/>
      <c r="T124" s="94" t="str">
        <f>H124</f>
        <v>Bitte auswählen</v>
      </c>
      <c r="U124" s="61"/>
      <c r="V124" s="84"/>
    </row>
    <row r="125" spans="1:22" s="14" customFormat="1" ht="61.2" x14ac:dyDescent="0.3">
      <c r="A125" s="53"/>
      <c r="B125" s="90"/>
      <c r="C125" s="65"/>
      <c r="D125" s="80" t="s">
        <v>198</v>
      </c>
      <c r="E125" s="65" t="s">
        <v>293</v>
      </c>
      <c r="F125" s="54" t="s">
        <v>4</v>
      </c>
      <c r="G125" s="52"/>
      <c r="H125" s="92" t="s">
        <v>60</v>
      </c>
      <c r="I125" s="52"/>
      <c r="J125" s="54"/>
      <c r="K125" s="54"/>
      <c r="L125" s="54"/>
      <c r="M125" s="54"/>
      <c r="N125" s="93"/>
      <c r="O125" s="111"/>
      <c r="P125" s="53"/>
      <c r="Q125" s="56"/>
      <c r="R125" s="56"/>
      <c r="S125" s="52"/>
      <c r="T125" s="94" t="str">
        <f>H125</f>
        <v>Bitte auswählen</v>
      </c>
      <c r="U125" s="61"/>
      <c r="V125" s="84"/>
    </row>
    <row r="126" spans="1:22" ht="23.25" customHeight="1" x14ac:dyDescent="0.3">
      <c r="A126" s="57"/>
      <c r="B126" s="80"/>
      <c r="C126" s="20"/>
      <c r="D126" s="81" t="s">
        <v>313</v>
      </c>
      <c r="E126" s="65" t="s">
        <v>336</v>
      </c>
      <c r="F126" s="60" t="s">
        <v>5</v>
      </c>
      <c r="G126" s="91"/>
      <c r="H126" s="92" t="s">
        <v>60</v>
      </c>
      <c r="I126" s="91"/>
      <c r="J126" s="3"/>
      <c r="K126" s="166"/>
      <c r="L126" s="60">
        <v>50</v>
      </c>
      <c r="M126" s="60"/>
      <c r="N126" s="93"/>
      <c r="O126" s="93"/>
      <c r="P126" s="87"/>
      <c r="Q126" s="87"/>
      <c r="R126" s="87" t="s">
        <v>7</v>
      </c>
      <c r="S126" s="62"/>
      <c r="T126" s="94">
        <f>IF($H126="ja",$L126*$R$3,0)</f>
        <v>0</v>
      </c>
      <c r="U126" s="95"/>
      <c r="V126" s="84"/>
    </row>
    <row r="127" spans="1:22" s="14" customFormat="1" ht="20.399999999999999" x14ac:dyDescent="0.3">
      <c r="A127" s="53"/>
      <c r="B127" s="90"/>
      <c r="C127" s="65"/>
      <c r="D127" s="80" t="s">
        <v>309</v>
      </c>
      <c r="E127" s="65" t="s">
        <v>335</v>
      </c>
      <c r="F127" s="54" t="s">
        <v>4</v>
      </c>
      <c r="G127" s="52"/>
      <c r="H127" s="92" t="s">
        <v>60</v>
      </c>
      <c r="I127" s="52"/>
      <c r="J127" s="54"/>
      <c r="K127" s="54"/>
      <c r="L127" s="54"/>
      <c r="M127" s="54"/>
      <c r="N127" s="93"/>
      <c r="O127" s="111"/>
      <c r="P127" s="53"/>
      <c r="Q127" s="56"/>
      <c r="R127" s="56"/>
      <c r="S127" s="52"/>
      <c r="T127" s="94" t="str">
        <f>H127</f>
        <v>Bitte auswählen</v>
      </c>
      <c r="U127" s="61"/>
      <c r="V127" s="84"/>
    </row>
    <row r="128" spans="1:22" s="14" customFormat="1" x14ac:dyDescent="0.3">
      <c r="A128" s="53"/>
      <c r="B128" s="90"/>
      <c r="C128" s="65"/>
      <c r="D128" s="80" t="s">
        <v>340</v>
      </c>
      <c r="E128" s="187" t="s">
        <v>339</v>
      </c>
      <c r="F128" s="54" t="s">
        <v>4</v>
      </c>
      <c r="G128" s="52"/>
      <c r="H128" s="92" t="s">
        <v>60</v>
      </c>
      <c r="I128" s="52"/>
      <c r="J128" s="54"/>
      <c r="K128" s="54"/>
      <c r="L128" s="54"/>
      <c r="M128" s="54"/>
      <c r="N128" s="93"/>
      <c r="O128" s="111"/>
      <c r="P128" s="53"/>
      <c r="Q128" s="56"/>
      <c r="R128" s="56"/>
      <c r="S128" s="52"/>
      <c r="T128" s="94" t="str">
        <f>H128</f>
        <v>Bitte auswählen</v>
      </c>
      <c r="U128" s="61"/>
      <c r="V128" s="84"/>
    </row>
    <row r="129" spans="1:22" ht="15" thickBot="1" x14ac:dyDescent="0.35">
      <c r="A129" s="83"/>
      <c r="B129" s="90"/>
      <c r="C129" s="15"/>
      <c r="D129" s="24"/>
      <c r="E129" s="23"/>
      <c r="F129" s="63"/>
      <c r="G129" s="52"/>
      <c r="H129" s="92"/>
      <c r="I129" s="52"/>
      <c r="J129" s="63"/>
      <c r="K129" s="63"/>
      <c r="L129" s="63"/>
      <c r="M129" s="63"/>
      <c r="N129" s="93"/>
      <c r="O129" s="111"/>
      <c r="P129" s="64"/>
      <c r="Q129" s="64"/>
      <c r="R129" s="64"/>
      <c r="S129" s="52"/>
      <c r="T129" s="94"/>
      <c r="U129" s="61"/>
      <c r="V129" s="84"/>
    </row>
    <row r="130" spans="1:22" ht="15.6" thickTop="1" thickBot="1" x14ac:dyDescent="0.35">
      <c r="A130" s="156"/>
      <c r="B130" s="48"/>
      <c r="C130" s="49"/>
      <c r="D130" s="158"/>
      <c r="E130" s="157"/>
      <c r="F130" s="178"/>
      <c r="H130" s="163"/>
      <c r="J130" s="178">
        <f>SUM(J4:J129)</f>
        <v>570</v>
      </c>
      <c r="K130" s="178">
        <f>SUM(K4:K129)</f>
        <v>570</v>
      </c>
      <c r="L130" s="178">
        <f>SUM(L4:L129)</f>
        <v>570</v>
      </c>
      <c r="M130" s="178"/>
      <c r="N130" s="178"/>
      <c r="O130" s="178"/>
      <c r="P130" s="156"/>
      <c r="Q130" s="156"/>
      <c r="R130" s="156"/>
      <c r="T130" s="164">
        <f>SUM(T5:T121,T123:T129)</f>
        <v>0</v>
      </c>
      <c r="U130" s="162">
        <f>SUM(U6:U129)</f>
        <v>0</v>
      </c>
      <c r="V130" s="161">
        <f>SUM(V5:V129)</f>
        <v>0</v>
      </c>
    </row>
    <row r="131" spans="1:22" ht="15" thickBot="1" x14ac:dyDescent="0.35"/>
    <row r="132" spans="1:22" ht="16.2" thickBot="1" x14ac:dyDescent="0.35">
      <c r="R132" s="28" t="s">
        <v>106</v>
      </c>
      <c r="S132" s="171"/>
      <c r="T132" s="165">
        <f>V130</f>
        <v>0</v>
      </c>
    </row>
    <row r="133" spans="1:22" ht="15" x14ac:dyDescent="0.3">
      <c r="T133" s="108">
        <f>1/J130*T132</f>
        <v>0</v>
      </c>
      <c r="U133" s="27"/>
      <c r="V133" s="77"/>
    </row>
    <row r="134" spans="1:22" x14ac:dyDescent="0.3">
      <c r="A134" s="29"/>
    </row>
    <row r="135" spans="1:22" x14ac:dyDescent="0.3">
      <c r="A135" s="109"/>
    </row>
    <row r="136" spans="1:22" x14ac:dyDescent="0.3">
      <c r="A136" s="29"/>
    </row>
    <row r="139" spans="1:22" s="51" customFormat="1" hidden="1" outlineLevel="1" x14ac:dyDescent="0.3">
      <c r="A139" s="73" t="s">
        <v>62</v>
      </c>
      <c r="F139" s="73"/>
      <c r="G139" s="168"/>
      <c r="I139" s="168"/>
      <c r="S139" s="168"/>
    </row>
    <row r="140" spans="1:22" s="51" customFormat="1" hidden="1" outlineLevel="1" x14ac:dyDescent="0.3">
      <c r="A140" s="51" t="s">
        <v>60</v>
      </c>
      <c r="B140" s="112"/>
      <c r="C140" s="74"/>
      <c r="D140" s="74"/>
      <c r="F140" s="73"/>
      <c r="G140" s="168"/>
      <c r="I140" s="168"/>
      <c r="S140" s="168"/>
    </row>
    <row r="141" spans="1:22" s="51" customFormat="1" hidden="1" outlineLevel="1" x14ac:dyDescent="0.3">
      <c r="A141" s="51" t="s">
        <v>51</v>
      </c>
      <c r="B141" s="112"/>
      <c r="F141" s="73"/>
      <c r="G141" s="168"/>
      <c r="I141" s="168"/>
      <c r="S141" s="168"/>
    </row>
    <row r="142" spans="1:22" s="51" customFormat="1" hidden="1" outlineLevel="1" x14ac:dyDescent="0.3">
      <c r="A142" s="51" t="s">
        <v>50</v>
      </c>
      <c r="B142" s="112"/>
      <c r="F142" s="73"/>
      <c r="G142" s="168"/>
      <c r="I142" s="168"/>
      <c r="S142" s="168"/>
    </row>
    <row r="143" spans="1:22" s="51" customFormat="1" hidden="1" outlineLevel="1" x14ac:dyDescent="0.3">
      <c r="B143" s="112"/>
      <c r="F143" s="73"/>
      <c r="G143" s="168"/>
      <c r="I143" s="168"/>
      <c r="S143" s="168"/>
    </row>
    <row r="144" spans="1:22" s="51" customFormat="1" hidden="1" outlineLevel="1" x14ac:dyDescent="0.3">
      <c r="A144" s="73" t="s">
        <v>63</v>
      </c>
      <c r="B144" s="112"/>
      <c r="F144" s="73"/>
      <c r="G144" s="168"/>
      <c r="I144" s="168"/>
      <c r="S144" s="168"/>
    </row>
    <row r="145" spans="1:23" s="51" customFormat="1" hidden="1" outlineLevel="1" x14ac:dyDescent="0.3">
      <c r="A145" s="78" t="s">
        <v>60</v>
      </c>
      <c r="B145" s="112"/>
      <c r="C145" s="74"/>
      <c r="D145" s="74"/>
      <c r="F145" s="73"/>
      <c r="G145" s="168"/>
      <c r="I145" s="168"/>
      <c r="S145" s="168"/>
    </row>
    <row r="146" spans="1:23" s="51" customFormat="1" hidden="1" outlineLevel="1" x14ac:dyDescent="0.3">
      <c r="A146" s="78" t="s">
        <v>6</v>
      </c>
      <c r="B146" s="112"/>
      <c r="C146" s="78"/>
      <c r="D146" s="78"/>
      <c r="F146" s="73"/>
      <c r="G146" s="168"/>
      <c r="I146" s="168"/>
      <c r="S146" s="168"/>
    </row>
    <row r="147" spans="1:23" s="51" customFormat="1" hidden="1" outlineLevel="1" x14ac:dyDescent="0.3">
      <c r="A147" s="78" t="s">
        <v>7</v>
      </c>
      <c r="B147" s="112"/>
      <c r="C147" s="78"/>
      <c r="D147" s="78"/>
      <c r="F147" s="73"/>
      <c r="G147" s="168"/>
      <c r="I147" s="168"/>
      <c r="S147" s="168"/>
    </row>
    <row r="148" spans="1:23" s="77" customFormat="1" ht="10.199999999999999" hidden="1" outlineLevel="1" x14ac:dyDescent="0.3">
      <c r="A148" s="74"/>
      <c r="B148" s="113"/>
      <c r="C148" s="74"/>
      <c r="D148" s="74"/>
      <c r="E148" s="74"/>
      <c r="F148" s="74"/>
      <c r="G148" s="75"/>
      <c r="H148" s="70"/>
      <c r="I148" s="75"/>
      <c r="J148" s="74"/>
      <c r="K148" s="110"/>
      <c r="L148" s="74"/>
      <c r="M148" s="74"/>
      <c r="N148" s="76"/>
      <c r="O148" s="76"/>
      <c r="P148" s="76"/>
      <c r="Q148" s="74"/>
      <c r="R148" s="74"/>
      <c r="U148" s="114"/>
      <c r="V148" s="114"/>
      <c r="W148" s="114"/>
    </row>
    <row r="149" spans="1:23" s="77" customFormat="1" hidden="1" outlineLevel="1" x14ac:dyDescent="0.3">
      <c r="A149" s="78" t="s">
        <v>60</v>
      </c>
      <c r="B149" s="113"/>
      <c r="C149" s="74"/>
      <c r="D149" s="74"/>
      <c r="E149" s="74"/>
      <c r="F149" s="74"/>
      <c r="G149" s="75"/>
      <c r="H149" s="70"/>
      <c r="I149" s="75"/>
      <c r="J149" s="74"/>
      <c r="K149" s="110"/>
      <c r="L149" s="74"/>
      <c r="M149" s="74"/>
      <c r="N149" s="76"/>
      <c r="O149" s="76"/>
      <c r="P149" s="76"/>
      <c r="Q149" s="74"/>
      <c r="R149" s="74"/>
      <c r="U149" s="114"/>
      <c r="V149" s="114"/>
      <c r="W149" s="114"/>
    </row>
    <row r="150" spans="1:23" s="77" customFormat="1" hidden="1" outlineLevel="1" x14ac:dyDescent="0.3">
      <c r="A150" s="51" t="s">
        <v>64</v>
      </c>
      <c r="E150" s="74"/>
      <c r="F150" s="74"/>
      <c r="G150" s="75"/>
      <c r="H150" s="70"/>
      <c r="I150" s="75"/>
      <c r="J150" s="74"/>
      <c r="K150" s="110"/>
      <c r="L150" s="74"/>
      <c r="M150" s="74"/>
      <c r="N150" s="76"/>
      <c r="O150" s="76"/>
      <c r="P150" s="76"/>
      <c r="Q150" s="74"/>
      <c r="R150" s="74"/>
      <c r="U150" s="114"/>
      <c r="V150" s="114"/>
      <c r="W150" s="114"/>
    </row>
    <row r="151" spans="1:23" s="77" customFormat="1" hidden="1" outlineLevel="1" x14ac:dyDescent="0.3">
      <c r="A151" s="51" t="s">
        <v>65</v>
      </c>
      <c r="B151" s="113"/>
      <c r="C151" s="74"/>
      <c r="D151" s="74"/>
      <c r="E151" s="74"/>
      <c r="F151" s="74"/>
      <c r="G151" s="75"/>
      <c r="H151" s="70"/>
      <c r="I151" s="75"/>
      <c r="J151" s="74"/>
      <c r="K151" s="110"/>
      <c r="L151" s="74"/>
      <c r="M151" s="74"/>
      <c r="N151" s="76"/>
      <c r="O151" s="76"/>
      <c r="P151" s="76"/>
      <c r="Q151" s="74"/>
      <c r="R151" s="74"/>
      <c r="U151" s="114"/>
      <c r="V151" s="114"/>
      <c r="W151" s="114"/>
    </row>
    <row r="152" spans="1:23" s="77" customFormat="1" hidden="1" outlineLevel="1" x14ac:dyDescent="0.3">
      <c r="A152" s="51" t="s">
        <v>66</v>
      </c>
      <c r="C152" s="74"/>
      <c r="D152" s="74"/>
      <c r="E152" s="74"/>
      <c r="F152" s="74"/>
      <c r="G152" s="75"/>
      <c r="H152" s="70"/>
      <c r="I152" s="75"/>
      <c r="J152" s="74"/>
      <c r="K152" s="110"/>
      <c r="L152" s="74"/>
      <c r="M152" s="74"/>
      <c r="N152" s="76"/>
      <c r="O152" s="76"/>
      <c r="P152" s="76"/>
      <c r="Q152" s="74"/>
      <c r="R152" s="74"/>
      <c r="U152" s="114"/>
      <c r="V152" s="114"/>
      <c r="W152" s="114"/>
    </row>
    <row r="153" spans="1:23" collapsed="1" x14ac:dyDescent="0.3"/>
  </sheetData>
  <sheetProtection algorithmName="SHA-512" hashValue="lZ5r8qd9R/DwwlxHFGbXEkUFIoKx5A4sWI4/h4lGlN1AIzC9L4LOI/WCyy4oKkAUyfVAPZH4FGrXr1uDqDSMuA==" saltValue="0sz3IY65hFaQpLc4ZM0lEQ==" spinCount="100000" sheet="1" objects="1" scenarios="1"/>
  <protectedRanges>
    <protectedRange sqref="H49 H15:H18 H7:H8 H120 H83:H85 H51 H108:H110 H27:H29 H21:H24 H74:H80 H11:H12 H54:H60 H113:H115 H40:H42 H63:H67 H32:H37 H45:H46 H93:H98 H102:H105 H88:H90 H123:H128 H69:H71" name="Bereich1"/>
    <protectedRange sqref="H106:H107" name="Bereich1_1"/>
  </protectedRanges>
  <mergeCells count="11">
    <mergeCell ref="T1:V1"/>
    <mergeCell ref="D2:F3"/>
    <mergeCell ref="A4:C4"/>
    <mergeCell ref="D4:F4"/>
    <mergeCell ref="J4:R4"/>
    <mergeCell ref="A1:A3"/>
    <mergeCell ref="B1:C3"/>
    <mergeCell ref="D1:F1"/>
    <mergeCell ref="H1:H3"/>
    <mergeCell ref="J1:L1"/>
    <mergeCell ref="P1:R1"/>
  </mergeCells>
  <conditionalFormatting sqref="T1 T2:V63 T98:T105 U98:U101">
    <cfRule type="containsText" dxfId="43" priority="298" operator="containsText" text="nicht erfüllt">
      <formula>NOT(ISERROR(SEARCH("nicht erfüllt",T1)))</formula>
    </cfRule>
  </conditionalFormatting>
  <conditionalFormatting sqref="T1 T2:V63 U98:U101 T98:T105">
    <cfRule type="containsText" dxfId="42" priority="300" operator="containsText" text="erfüllt">
      <formula>NOT(ISERROR(SEARCH("erfüllt",T1)))</formula>
    </cfRule>
    <cfRule type="containsText" dxfId="41" priority="299" operator="containsText" text="Bitte auswählen">
      <formula>NOT(ISERROR(SEARCH("Bitte auswählen",T1)))</formula>
    </cfRule>
  </conditionalFormatting>
  <conditionalFormatting sqref="T1:T105">
    <cfRule type="containsText" dxfId="40" priority="100" operator="containsText" text="Bitte angeben">
      <formula>NOT(ISERROR(SEARCH("Bitte angeben",T1)))</formula>
    </cfRule>
  </conditionalFormatting>
  <conditionalFormatting sqref="T65:T66 T67:V71 T91:U97">
    <cfRule type="containsText" dxfId="39" priority="268" operator="containsText" text="nicht erfüllt">
      <formula>NOT(ISERROR(SEARCH("nicht erfüllt",T65)))</formula>
    </cfRule>
    <cfRule type="containsText" dxfId="38" priority="269" operator="containsText" text="Bitte auswählen">
      <formula>NOT(ISERROR(SEARCH("Bitte auswählen",T65)))</formula>
    </cfRule>
    <cfRule type="containsText" dxfId="37" priority="270" operator="containsText" text="erfüllt">
      <formula>NOT(ISERROR(SEARCH("erfüllt",T65)))</formula>
    </cfRule>
  </conditionalFormatting>
  <conditionalFormatting sqref="T108:T125 T127:T133">
    <cfRule type="containsText" dxfId="34" priority="9" operator="containsText" text="nicht erfüllt">
      <formula>NOT(ISERROR(SEARCH("nicht erfüllt",T108)))</formula>
    </cfRule>
    <cfRule type="containsText" dxfId="33" priority="10" operator="containsText" text="Bitte auswählen">
      <formula>NOT(ISERROR(SEARCH("Bitte auswählen",T108)))</formula>
    </cfRule>
    <cfRule type="containsText" dxfId="32" priority="11" operator="containsText" text="erfüllt">
      <formula>NOT(ISERROR(SEARCH("erfüllt",T108)))</formula>
    </cfRule>
  </conditionalFormatting>
  <conditionalFormatting sqref="T108:T133">
    <cfRule type="containsText" dxfId="31" priority="1" operator="containsText" text="Bitte angeben">
      <formula>NOT(ISERROR(SEARCH("Bitte angeben",T108)))</formula>
    </cfRule>
  </conditionalFormatting>
  <conditionalFormatting sqref="T137:T138 T153:T1048576">
    <cfRule type="containsText" dxfId="30" priority="308" operator="containsText" text="Bitte angeben">
      <formula>NOT(ISERROR(SEARCH("Bitte angeben",T137)))</formula>
    </cfRule>
  </conditionalFormatting>
  <conditionalFormatting sqref="T86:U89">
    <cfRule type="containsText" dxfId="29" priority="127" operator="containsText" text="nicht erfüllt">
      <formula>NOT(ISERROR(SEARCH("nicht erfüllt",T86)))</formula>
    </cfRule>
    <cfRule type="containsText" dxfId="28" priority="128" operator="containsText" text="Bitte auswählen">
      <formula>NOT(ISERROR(SEARCH("Bitte auswählen",T86)))</formula>
    </cfRule>
    <cfRule type="containsText" dxfId="27" priority="129" operator="containsText" text="erfüllt">
      <formula>NOT(ISERROR(SEARCH("erfüllt",T86)))</formula>
    </cfRule>
  </conditionalFormatting>
  <conditionalFormatting sqref="T126:U126">
    <cfRule type="containsText" dxfId="20" priority="2" operator="containsText" text="nicht erfüllt">
      <formula>NOT(ISERROR(SEARCH("nicht erfüllt",T126)))</formula>
    </cfRule>
    <cfRule type="containsText" dxfId="19" priority="3" operator="containsText" text="Bitte auswählen">
      <formula>NOT(ISERROR(SEARCH("Bitte auswählen",T126)))</formula>
    </cfRule>
    <cfRule type="containsText" dxfId="18" priority="4" operator="containsText" text="erfüllt">
      <formula>NOT(ISERROR(SEARCH("erfüllt",T126)))</formula>
    </cfRule>
  </conditionalFormatting>
  <conditionalFormatting sqref="T64:V64">
    <cfRule type="containsText" dxfId="17" priority="6" operator="containsText" text="Bitte auswählen">
      <formula>NOT(ISERROR(SEARCH("Bitte auswählen",T64)))</formula>
    </cfRule>
    <cfRule type="containsText" dxfId="16" priority="7" operator="containsText" text="erfüllt">
      <formula>NOT(ISERROR(SEARCH("erfüllt",T64)))</formula>
    </cfRule>
    <cfRule type="containsText" dxfId="15" priority="5" operator="containsText" text="nicht erfüllt">
      <formula>NOT(ISERROR(SEARCH("nicht erfüllt",T64)))</formula>
    </cfRule>
  </conditionalFormatting>
  <conditionalFormatting sqref="T72:V85">
    <cfRule type="containsText" dxfId="14" priority="55" operator="containsText" text="erfüllt">
      <formula>NOT(ISERROR(SEARCH("erfüllt",T72)))</formula>
    </cfRule>
    <cfRule type="containsText" dxfId="13" priority="54" operator="containsText" text="Bitte auswählen">
      <formula>NOT(ISERROR(SEARCH("Bitte auswählen",T72)))</formula>
    </cfRule>
    <cfRule type="containsText" dxfId="12" priority="53" operator="containsText" text="nicht erfüllt">
      <formula>NOT(ISERROR(SEARCH("nicht erfüllt",T72)))</formula>
    </cfRule>
  </conditionalFormatting>
  <conditionalFormatting sqref="T90:V90">
    <cfRule type="containsText" dxfId="11" priority="47" operator="containsText" text="erfüllt">
      <formula>NOT(ISERROR(SEARCH("erfüllt",T90)))</formula>
    </cfRule>
    <cfRule type="containsText" dxfId="10" priority="46" operator="containsText" text="Bitte auswählen">
      <formula>NOT(ISERROR(SEARCH("Bitte auswählen",T90)))</formula>
    </cfRule>
    <cfRule type="containsText" dxfId="9" priority="45" operator="containsText" text="nicht erfüllt">
      <formula>NOT(ISERROR(SEARCH("nicht erfüllt",T90)))</formula>
    </cfRule>
  </conditionalFormatting>
  <conditionalFormatting sqref="T137:V138 T153:V1048576 V100 U112 U119 U122 V130:V132 U130:U133">
    <cfRule type="containsText" dxfId="8" priority="309" operator="containsText" text="nicht erfüllt">
      <formula>NOT(ISERROR(SEARCH("nicht erfüllt",T100)))</formula>
    </cfRule>
  </conditionalFormatting>
  <conditionalFormatting sqref="U65:V65 U66 U134:V136">
    <cfRule type="containsText" dxfId="7" priority="277" operator="containsText" text="erfüllt">
      <formula>NOT(ISERROR(SEARCH("erfüllt",#REF!)))</formula>
    </cfRule>
    <cfRule type="containsText" dxfId="6" priority="275" operator="containsText" text="nicht erfüllt">
      <formula>NOT(ISERROR(SEARCH("nicht erfüllt",#REF!)))</formula>
    </cfRule>
    <cfRule type="containsText" dxfId="5" priority="276" operator="containsText" text="Bitte auswählen">
      <formula>NOT(ISERROR(SEARCH("Bitte auswählen",#REF!)))</formula>
    </cfRule>
  </conditionalFormatting>
  <conditionalFormatting sqref="U117:V117">
    <cfRule type="containsText" dxfId="4" priority="301" operator="containsText" text="nicht erfüllt">
      <formula>NOT(ISERROR(SEARCH("nicht erfüllt",U117)))</formula>
    </cfRule>
    <cfRule type="containsText" dxfId="3" priority="302" operator="containsText" text="Bitte auswählen">
      <formula>NOT(ISERROR(SEARCH("Bitte auswählen",U117)))</formula>
    </cfRule>
    <cfRule type="containsText" dxfId="2" priority="303" operator="containsText" text="erfüllt">
      <formula>NOT(ISERROR(SEARCH("erfüllt",U117)))</formula>
    </cfRule>
  </conditionalFormatting>
  <conditionalFormatting sqref="V100 U112 U119 U122 V130:V132 U130:U133 T137:V138 T153:V1048576">
    <cfRule type="containsText" dxfId="1" priority="310" operator="containsText" text="Bitte auswählen">
      <formula>NOT(ISERROR(SEARCH("Bitte auswählen",T100)))</formula>
    </cfRule>
    <cfRule type="containsText" dxfId="0" priority="311" operator="containsText" text="erfüllt">
      <formula>NOT(ISERROR(SEARCH("erfüllt",T100)))</formula>
    </cfRule>
  </conditionalFormatting>
  <dataValidations count="3">
    <dataValidation type="list" allowBlank="1" showInputMessage="1" showErrorMessage="1" sqref="H34 H69:H71 H106:H107 H41 H90 H59 H97:H98 H64 H79:H80 H126" xr:uid="{00000000-0002-0000-0300-000001000000}">
      <formula1>$A$145:$A$147</formula1>
    </dataValidation>
    <dataValidation type="list" allowBlank="1" showInputMessage="1" showErrorMessage="1" sqref="H74:H78 H127:H128 H123:H125 H35:H37 H40:H42 H32:H33 H88:H89 H108:H110 H7:H8 H21:H24 H27:H29 H15:H18 H65:H67 H45:H46 H49 H51 H11:H12 H60 H113:H115 H83:H85 H54:H58 H93:H95 H120 H63 H102:H105" xr:uid="{00000000-0002-0000-0300-000002000000}">
      <formula1>$A$140:$A$142</formula1>
    </dataValidation>
    <dataValidation type="list" allowBlank="1" showInputMessage="1" showErrorMessage="1" sqref="H96" xr:uid="{00000000-0002-0000-0300-000003000000}">
      <formula1>$N$96:$R$96</formula1>
    </dataValidation>
  </dataValidations>
  <pageMargins left="0.70000000000000007" right="0.70000000000000007" top="0.75000000000000011" bottom="0.75000000000000011" header="0.30000000000000004" footer="0.30000000000000004"/>
  <pageSetup paperSize="8" scale="85" fitToHeight="0" orientation="landscape" r:id="rId1"/>
  <headerFooter>
    <oddHeader>&amp;L&amp;"Arial,Fett"&amp;12&amp;K000000Produkt-/Leistungsbeschreibung:&amp;"Arial,Standard"&amp;11 &amp;"Arial,Fett"&amp;12Notebook D</oddHeader>
    <oddFooter>&amp;R&amp;"Arial,Standard"&amp;7Kriterienkatalog Notebook B | Seite &amp;P von &amp;N</oddFooter>
  </headerFooter>
  <extLst>
    <ext xmlns:x14="http://schemas.microsoft.com/office/spreadsheetml/2009/9/main" uri="{78C0D931-6437-407d-A8EE-F0AAD7539E65}">
      <x14:conditionalFormattings>
        <x14:conditionalFormatting xmlns:xm="http://schemas.microsoft.com/office/excel/2006/main">
          <x14:cfRule type="containsText" priority="866" operator="containsText" text="Bitte angeben" id="{6F935E48-500D-45B9-AFC4-4FAA716420B5}">
            <xm:f>NOT(ISERROR(SEARCH("Bitte angeben",'Notebook B'!#REF!)))</xm:f>
            <x14:dxf>
              <font>
                <color theme="0"/>
              </font>
            </x14:dxf>
          </x14:cfRule>
          <xm:sqref>T106</xm:sqref>
        </x14:conditionalFormatting>
        <x14:conditionalFormatting xmlns:xm="http://schemas.microsoft.com/office/excel/2006/main">
          <x14:cfRule type="containsText" priority="1169" operator="containsText" text="Bitte angeben" id="{6F935E48-500D-45B9-AFC4-4FAA716420B5}">
            <xm:f>NOT(ISERROR(SEARCH("Bitte angeben",'Notebook B'!T112)))</xm:f>
            <x14:dxf>
              <font>
                <color theme="0"/>
              </font>
            </x14:dxf>
          </x14:cfRule>
          <xm:sqref>T107</xm:sqref>
        </x14:conditionalFormatting>
        <x14:conditionalFormatting xmlns:xm="http://schemas.microsoft.com/office/excel/2006/main">
          <x14:cfRule type="containsText" priority="862" operator="containsText" text="erfüllt" id="{47AAA25F-750D-461F-88B2-8B20267060A5}">
            <xm:f>NOT(ISERROR(SEARCH("erfüllt",'Notebook B'!#REF!)))</xm:f>
            <x14:dxf>
              <font>
                <color rgb="FF00B050"/>
              </font>
              <fill>
                <patternFill>
                  <bgColor rgb="FF00B050"/>
                </patternFill>
              </fill>
              <border>
                <vertical/>
                <horizontal/>
              </border>
            </x14:dxf>
          </x14:cfRule>
          <x14:cfRule type="containsText" priority="861" operator="containsText" text="Bitte auswählen" id="{810D2D97-8B13-45F4-82E9-17B7C9D9C27B}">
            <xm:f>NOT(ISERROR(SEARCH("Bitte auswählen",'Notebook B'!#REF!)))</xm:f>
            <x14:dxf>
              <font>
                <color theme="0"/>
              </font>
            </x14:dxf>
          </x14:cfRule>
          <x14:cfRule type="containsText" priority="860" operator="containsText" text="nicht erfüllt" id="{35B0CE49-7B92-440D-AD07-85C8B29411B9}">
            <xm:f>NOT(ISERROR(SEARCH("nicht erfüllt",'Notebook B'!#REF!)))</xm:f>
            <x14:dxf>
              <font>
                <color rgb="FFFF0000"/>
              </font>
              <fill>
                <patternFill>
                  <bgColor rgb="FFFF0000"/>
                </patternFill>
              </fill>
            </x14:dxf>
          </x14:cfRule>
          <xm:sqref>T106:U106</xm:sqref>
        </x14:conditionalFormatting>
        <x14:conditionalFormatting xmlns:xm="http://schemas.microsoft.com/office/excel/2006/main">
          <x14:cfRule type="containsText" priority="736" operator="containsText" text="nicht erfüllt" id="{35B0CE49-7B92-440D-AD07-85C8B29411B9}">
            <xm:f>NOT(ISERROR(SEARCH("nicht erfüllt",'Notebook B'!T112)))</xm:f>
            <x14:dxf>
              <font>
                <color rgb="FFFF0000"/>
              </font>
              <fill>
                <patternFill>
                  <bgColor rgb="FFFF0000"/>
                </patternFill>
              </fill>
            </x14:dxf>
          </x14:cfRule>
          <x14:cfRule type="containsText" priority="737" operator="containsText" text="Bitte auswählen" id="{810D2D97-8B13-45F4-82E9-17B7C9D9C27B}">
            <xm:f>NOT(ISERROR(SEARCH("Bitte auswählen",'Notebook B'!T112)))</xm:f>
            <x14:dxf>
              <font>
                <color theme="0"/>
              </font>
            </x14:dxf>
          </x14:cfRule>
          <x14:cfRule type="containsText" priority="738" operator="containsText" text="erfüllt" id="{47AAA25F-750D-461F-88B2-8B20267060A5}">
            <xm:f>NOT(ISERROR(SEARCH("erfüllt",'Notebook B'!T112)))</xm:f>
            <x14:dxf>
              <font>
                <color rgb="FF00B050"/>
              </font>
              <fill>
                <patternFill>
                  <bgColor rgb="FF00B050"/>
                </patternFill>
              </fill>
              <border>
                <vertical/>
                <horizontal/>
              </border>
            </x14:dxf>
          </x14:cfRule>
          <xm:sqref>T107:U107</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518C6CF1CB3EA448F055FAEC36A023F" ma:contentTypeVersion="0" ma:contentTypeDescription="Ein neues Dokument erstellen." ma:contentTypeScope="" ma:versionID="153d6469321480728eae80d6e57d5605">
  <xsd:schema xmlns:xsd="http://www.w3.org/2001/XMLSchema" xmlns:p="http://schemas.microsoft.com/office/2006/metadata/properties" targetNamespace="http://schemas.microsoft.com/office/2006/metadata/properties" ma:root="true" ma:fieldsID="246f02dd96380beb4f7cdcce14d77fd6">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ma:readOnly="tru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2880D1-A7F4-48A4-8AD3-0353A6249C33}">
  <ds:schemaRefs>
    <ds:schemaRef ds:uri="http://schemas.microsoft.com/office/2006/documentManagement/types"/>
    <ds:schemaRef ds:uri="http://schemas.openxmlformats.org/package/2006/metadata/core-properties"/>
    <ds:schemaRef ds:uri="http://purl.org/dc/dcmitype/"/>
    <ds:schemaRef ds:uri="http://purl.org/dc/elements/1.1/"/>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6C70B9A8-5AC0-4483-975B-90C9A4144C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307C692E-846E-4BD6-802C-45F960841A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Notebook A</vt:lpstr>
      <vt:lpstr>Notebook B</vt:lpstr>
      <vt:lpstr>Notebook C</vt:lpstr>
      <vt:lpstr>Notebook D</vt:lpstr>
      <vt:lpstr>'Notebook A'!Druckbereich</vt:lpstr>
      <vt:lpstr>'Notebook B'!Druckbereich</vt:lpstr>
      <vt:lpstr>'Notebook C'!Druckbereich</vt:lpstr>
      <vt:lpstr>'Notebook D'!Druckbereich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Kriterienkatalog Notebooks</dc:title>
  <dc:creator/>
  <cp:lastModifiedBy/>
  <cp:lastPrinted>2011-10-16T20:04:47Z</cp:lastPrinted>
  <dcterms:created xsi:type="dcterms:W3CDTF">2006-09-21T08:52:22Z</dcterms:created>
  <dcterms:modified xsi:type="dcterms:W3CDTF">2026-06-19T08:00:01Z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0x0101003518C6CF1CB3EA448F055FAEC36A023F</vt:lpwstr>
  </property>
</Properties>
</file>